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6D Inject\3-6F Sample\"/>
    </mc:Choice>
  </mc:AlternateContent>
  <bookViews>
    <workbookView xWindow="0" yWindow="0" windowWidth="19200" windowHeight="11595" activeTab="4"/>
  </bookViews>
  <sheets>
    <sheet name="6F" sheetId="8" r:id="rId1"/>
    <sheet name="5F" sheetId="7" r:id="rId2"/>
    <sheet name="4F" sheetId="6" r:id="rId3"/>
    <sheet name="3F" sheetId="5" r:id="rId4"/>
    <sheet name="3F - 4F - 5F - 6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<sst xmlns="http://schemas.openxmlformats.org/spreadsheetml/2006/main" count="74" uniqueCount="26">
  <si>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</si>
  <si>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</si>
  <si>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</si>
  <si>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</si>
  <si>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</si>
  <si>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</si>
  <si>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</si>
  <si>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</si>
  <si>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</si>
  <si>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</si>
  <si>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</si>
  <si>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</si>
  <si>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</si>
  <si>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</si>
  <si>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</si>
  <si>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</si>
  <si>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</si>
  <si>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</si>
  <si>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</si>
  <si>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</si>
  <si>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</si>
  <si>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</si>
  <si>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3F</t>
  </si>
  <si>
    <t>4F</t>
  </si>
  <si>
    <t>5F</t>
  </si>
  <si>
    <t>6F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</si>
</sst>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6-3F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'3F - 4F - 5F - 6F'!$B$1:$E$1</c:f>
              <c:strCache>
                <c:ptCount val="1"/>
                <c:pt idx="0">
                  <c:v>3F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'3F - 4F - 5F - 6F'!$A$3:$A$92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'3F - 4F - 5F - 6F'!$E$3:$E$92</c:f>
              <c:numCache>
                <c:formatCode>0.000</c:formatCode>
                <c:ptCount val="90"/>
                <c:pt idx="0">
                  <c:v>1.3107290322362388</c:v>
                </c:pt>
                <c:pt idx="1">
                  <c:v>1.1894418612797084</c:v>
                </c:pt>
                <c:pt idx="2">
                  <c:v>1.2613155023604525</c:v>
                </c:pt>
                <c:pt idx="3">
                  <c:v>1.242247654537485</c:v>
                </c:pt>
                <c:pt idx="4">
                  <c:v>1.1855011579578647</c:v>
                </c:pt>
                <c:pt idx="5">
                  <c:v>1.3501722368906688</c:v>
                </c:pt>
                <c:pt idx="6">
                  <c:v>1.2548819547239123</c:v>
                </c:pt>
                <c:pt idx="7">
                  <c:v>1.1297535832021808</c:v>
                </c:pt>
                <c:pt idx="8">
                  <c:v>1.079597255509521</c:v>
                </c:pt>
                <c:pt idx="9">
                  <c:v>1.0133425428783642</c:v>
                </c:pt>
                <c:pt idx="10">
                  <c:v>1.0253588881818123</c:v>
                </c:pt>
                <c:pt idx="11">
                  <c:v>0.96160839444335722</c:v>
                </c:pt>
                <c:pt idx="12">
                  <c:v>1.0474933858405031</c:v>
                </c:pt>
                <c:pt idx="13">
                  <c:v>1.0413883422099126</c:v>
                </c:pt>
                <c:pt idx="14">
                  <c:v>0.83033857417119039</c:v>
                </c:pt>
                <c:pt idx="15">
                  <c:v>0.97206859590423267</c:v>
                </c:pt>
                <c:pt idx="16">
                  <c:v>0.84465081036420442</c:v>
                </c:pt>
                <c:pt idx="17">
                  <c:v>0.78236991087817465</c:v>
                </c:pt>
                <c:pt idx="18">
                  <c:v>0.79009401482293762</c:v>
                </c:pt>
                <c:pt idx="19">
                  <c:v>0.8047964926169231</c:v>
                </c:pt>
                <c:pt idx="20">
                  <c:v>0.80514573076960261</c:v>
                </c:pt>
                <c:pt idx="21">
                  <c:v>0.74946766072197102</c:v>
                </c:pt>
                <c:pt idx="22">
                  <c:v>0.97881485267683732</c:v>
                </c:pt>
                <c:pt idx="23">
                  <c:v>0.784909730903115</c:v>
                </c:pt>
                <c:pt idx="24">
                  <c:v>1.0084999875307126</c:v>
                </c:pt>
                <c:pt idx="25">
                  <c:v>1.013326699537719</c:v>
                </c:pt>
                <c:pt idx="26">
                  <c:v>0.85855743653061578</c:v>
                </c:pt>
                <c:pt idx="27">
                  <c:v>0.99142486075776104</c:v>
                </c:pt>
                <c:pt idx="28">
                  <c:v>1.1408452997055818</c:v>
                </c:pt>
                <c:pt idx="29">
                  <c:v>0.97265887508927173</c:v>
                </c:pt>
                <c:pt idx="30">
                  <c:v>0.98068710663106495</c:v>
                </c:pt>
                <c:pt idx="31">
                  <c:v>0.82183417387830182</c:v>
                </c:pt>
                <c:pt idx="32">
                  <c:v>1.1377217542131757</c:v>
                </c:pt>
                <c:pt idx="33">
                  <c:v>0.9342235948781441</c:v>
                </c:pt>
                <c:pt idx="34">
                  <c:v>0.78894986945604673</c:v>
                </c:pt>
                <c:pt idx="35">
                  <c:v>0.78431646156815982</c:v>
                </c:pt>
                <c:pt idx="36">
                  <c:v>0.99605738553727829</c:v>
                </c:pt>
                <c:pt idx="37">
                  <c:v>0.87339834683400697</c:v>
                </c:pt>
                <c:pt idx="38">
                  <c:v>1.0261963644832046</c:v>
                </c:pt>
                <c:pt idx="39">
                  <c:v>1.1230108070848634</c:v>
                </c:pt>
                <c:pt idx="40">
                  <c:v>0.77332526592318929</c:v>
                </c:pt>
                <c:pt idx="41">
                  <c:v>0.91040532053264789</c:v>
                </c:pt>
                <c:pt idx="42">
                  <c:v>0.82877946635705568</c:v>
                </c:pt>
                <c:pt idx="43">
                  <c:v>0.70195919751987168</c:v>
                </c:pt>
                <c:pt idx="44">
                  <c:v>0.8833427763202476</c:v>
                </c:pt>
                <c:pt idx="45">
                  <c:v>0.85895168335151784</c:v>
                </c:pt>
                <c:pt idx="46">
                  <c:v>0.73430737869712748</c:v>
                </c:pt>
                <c:pt idx="47">
                  <c:v>0.93920866902812672</c:v>
                </c:pt>
                <c:pt idx="48">
                  <c:v>1.0636420500490642</c:v>
                </c:pt>
                <c:pt idx="49">
                  <c:v>0.97970401417878139</c:v>
                </c:pt>
                <c:pt idx="50">
                  <c:v>0.7642304189243595</c:v>
                </c:pt>
                <c:pt idx="51">
                  <c:v>0.91880635390845322</c:v>
                </c:pt>
                <c:pt idx="52">
                  <c:v>1.111685680154036</c:v>
                </c:pt>
                <c:pt idx="53">
                  <c:v>1.3913858788895288</c:v>
                </c:pt>
                <c:pt idx="54">
                  <c:v>0.97974071299075915</c:v>
                </c:pt>
                <c:pt idx="55">
                  <c:v>0.97427609595294895</c:v>
                </c:pt>
                <c:pt idx="56">
                  <c:v>1.0023463269875581</c:v>
                </c:pt>
                <c:pt idx="57">
                  <c:v>0.84020191702782443</c:v>
                </c:pt>
                <c:pt idx="58">
                  <c:v>0.71341346466311673</c:v>
                </c:pt>
                <c:pt idx="59">
                  <c:v>0.77780500857160639</c:v>
                </c:pt>
                <c:pt idx="60">
                  <c:v>0.76416537494106618</c:v>
                </c:pt>
                <c:pt idx="61">
                  <c:v>0.60645744221074938</c:v>
                </c:pt>
                <c:pt idx="62">
                  <c:v>0.65839689777170174</c:v>
                </c:pt>
                <c:pt idx="63">
                  <c:v>0.99749286858727848</c:v>
                </c:pt>
                <c:pt idx="64">
                  <c:v>0.96202115472979721</c:v>
                </c:pt>
                <c:pt idx="65">
                  <c:v>0.99655673933570299</c:v>
                </c:pt>
                <c:pt idx="66">
                  <c:v>0.91106722655392725</c:v>
                </c:pt>
                <c:pt idx="67">
                  <c:v>1.1053215864803287</c:v>
                </c:pt>
                <c:pt idx="68">
                  <c:v>1.0687816429788954</c:v>
                </c:pt>
                <c:pt idx="69">
                  <c:v>1.094666077345565</c:v>
                </c:pt>
                <c:pt idx="70">
                  <c:v>0.95512758417260724</c:v>
                </c:pt>
                <c:pt idx="71">
                  <c:v>0.9460088880635702</c:v>
                </c:pt>
                <c:pt idx="72">
                  <c:v>0.83800110491073476</c:v>
                </c:pt>
                <c:pt idx="73">
                  <c:v>0.85046224321363639</c:v>
                </c:pt>
                <c:pt idx="74">
                  <c:v>1.0405722179512908</c:v>
                </c:pt>
                <c:pt idx="75">
                  <c:v>1.1201851838001515</c:v>
                </c:pt>
                <c:pt idx="76">
                  <c:v>1.1401816929415634</c:v>
                </c:pt>
                <c:pt idx="77">
                  <c:v>1.2051100176396636</c:v>
                </c:pt>
                <c:pt idx="78">
                  <c:v>1.2375055748151194</c:v>
                </c:pt>
                <c:pt idx="79">
                  <c:v>1.1424980447779243</c:v>
                </c:pt>
                <c:pt idx="80">
                  <c:v>1.2367602110401783</c:v>
                </c:pt>
                <c:pt idx="81">
                  <c:v>1.3192549748594602</c:v>
                </c:pt>
                <c:pt idx="82">
                  <c:v>1.418707788471548</c:v>
                </c:pt>
                <c:pt idx="83">
                  <c:v>1.4303966308675951</c:v>
                </c:pt>
                <c:pt idx="84">
                  <c:v>1.3492665426389643</c:v>
                </c:pt>
                <c:pt idx="85">
                  <c:v>1.1845939105215921</c:v>
                </c:pt>
                <c:pt idx="86">
                  <c:v>1.1896467908892971</c:v>
                </c:pt>
                <c:pt idx="87">
                  <c:v>0.95916656747719775</c:v>
                </c:pt>
                <c:pt idx="88">
                  <c:v>0.98952418584587354</c:v>
                </c:pt>
                <c:pt idx="89">
                  <c:v>1.0729855655736737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'3F - 4F - 5F - 6F'!$G$1:$J$1</c:f>
              <c:strCache>
                <c:ptCount val="1"/>
                <c:pt idx="0">
                  <c:v>4F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'3F - 4F - 5F - 6F'!$A$3:$A$92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'3F - 4F - 5F - 6F'!$J$3:$J$92</c:f>
              <c:numCache>
                <c:formatCode>0.000</c:formatCode>
                <c:ptCount val="90"/>
                <c:pt idx="0">
                  <c:v>1.0849866354176645</c:v>
                </c:pt>
                <c:pt idx="1">
                  <c:v>1.2989477259757347</c:v>
                </c:pt>
                <c:pt idx="2">
                  <c:v>1.2493522198882805</c:v>
                </c:pt>
                <c:pt idx="3">
                  <c:v>1.2140202985599264</c:v>
                </c:pt>
                <c:pt idx="4">
                  <c:v>1.0653803678772256</c:v>
                </c:pt>
                <c:pt idx="5">
                  <c:v>1.0672727799882726</c:v>
                </c:pt>
                <c:pt idx="6">
                  <c:v>1.1257052311537523</c:v>
                </c:pt>
                <c:pt idx="7">
                  <c:v>0.99902373098048503</c:v>
                </c:pt>
                <c:pt idx="8">
                  <c:v>1.3490865791571758</c:v>
                </c:pt>
                <c:pt idx="9">
                  <c:v>1.2356089980231739</c:v>
                </c:pt>
                <c:pt idx="10">
                  <c:v>1.4276946118498799</c:v>
                </c:pt>
                <c:pt idx="11">
                  <c:v>1.4214853341150628</c:v>
                </c:pt>
                <c:pt idx="12">
                  <c:v>1.4522592522060978</c:v>
                </c:pt>
                <c:pt idx="13">
                  <c:v>1.5705252545804682</c:v>
                </c:pt>
                <c:pt idx="14">
                  <c:v>1.220628515448176</c:v>
                </c:pt>
                <c:pt idx="15">
                  <c:v>1.0438147158883095</c:v>
                </c:pt>
                <c:pt idx="16">
                  <c:v>1.0791944157772817</c:v>
                </c:pt>
                <c:pt idx="17">
                  <c:v>1.103931281888975</c:v>
                </c:pt>
                <c:pt idx="18">
                  <c:v>1.0518871623457948</c:v>
                </c:pt>
                <c:pt idx="19">
                  <c:v>1.0881766476554866</c:v>
                </c:pt>
                <c:pt idx="20">
                  <c:v>1.1672788692066924</c:v>
                </c:pt>
                <c:pt idx="21">
                  <c:v>1.1615855463029281</c:v>
                </c:pt>
                <c:pt idx="22">
                  <c:v>1.168379683903491</c:v>
                </c:pt>
                <c:pt idx="23">
                  <c:v>1.1666020101784864</c:v>
                </c:pt>
                <c:pt idx="24">
                  <c:v>1.1668167922862298</c:v>
                </c:pt>
                <c:pt idx="25">
                  <c:v>1.0882240043207705</c:v>
                </c:pt>
                <c:pt idx="26">
                  <c:v>1.1032950283176197</c:v>
                </c:pt>
                <c:pt idx="27">
                  <c:v>1.0323425483728308</c:v>
                </c:pt>
                <c:pt idx="28">
                  <c:v>1.098639154406085</c:v>
                </c:pt>
                <c:pt idx="29">
                  <c:v>0.95318346985282842</c:v>
                </c:pt>
                <c:pt idx="30">
                  <c:v>0.94740017901975437</c:v>
                </c:pt>
                <c:pt idx="31">
                  <c:v>0.93129273730250883</c:v>
                </c:pt>
                <c:pt idx="32">
                  <c:v>1.0173723310211489</c:v>
                </c:pt>
                <c:pt idx="33">
                  <c:v>1.2227365802658037</c:v>
                </c:pt>
                <c:pt idx="34">
                  <c:v>1.2650114896398263</c:v>
                </c:pt>
                <c:pt idx="35">
                  <c:v>1.1379010101404392</c:v>
                </c:pt>
                <c:pt idx="36">
                  <c:v>0.80667596930496277</c:v>
                </c:pt>
                <c:pt idx="37">
                  <c:v>0.8453875119622013</c:v>
                </c:pt>
                <c:pt idx="38">
                  <c:v>0.80863749493394965</c:v>
                </c:pt>
                <c:pt idx="39">
                  <c:v>1.0046881429580965</c:v>
                </c:pt>
                <c:pt idx="40">
                  <c:v>0.87849883940071249</c:v>
                </c:pt>
                <c:pt idx="41">
                  <c:v>1.0797404022884738</c:v>
                </c:pt>
                <c:pt idx="42">
                  <c:v>1.439685781107342</c:v>
                </c:pt>
                <c:pt idx="43">
                  <c:v>1.0079444078712119</c:v>
                </c:pt>
                <c:pt idx="44">
                  <c:v>0.8812534247555337</c:v>
                </c:pt>
                <c:pt idx="45">
                  <c:v>0.83075105443431474</c:v>
                </c:pt>
                <c:pt idx="46">
                  <c:v>0.93749839981506466</c:v>
                </c:pt>
                <c:pt idx="47">
                  <c:v>1.1168972998281514</c:v>
                </c:pt>
                <c:pt idx="48">
                  <c:v>1.0676936697206081</c:v>
                </c:pt>
                <c:pt idx="49">
                  <c:v>1.1886934947680503</c:v>
                </c:pt>
                <c:pt idx="50">
                  <c:v>0.88966004353165884</c:v>
                </c:pt>
                <c:pt idx="51">
                  <c:v>0.89203558067379207</c:v>
                </c:pt>
                <c:pt idx="52">
                  <c:v>0.95173840836124346</c:v>
                </c:pt>
                <c:pt idx="53">
                  <c:v>1.2929289097130754</c:v>
                </c:pt>
                <c:pt idx="54">
                  <c:v>1.0648495223333159</c:v>
                </c:pt>
                <c:pt idx="55">
                  <c:v>1.1426406131882441</c:v>
                </c:pt>
                <c:pt idx="56">
                  <c:v>1.3320240598387123</c:v>
                </c:pt>
                <c:pt idx="57">
                  <c:v>1.4117491761834708</c:v>
                </c:pt>
                <c:pt idx="58">
                  <c:v>1.2352365413863013</c:v>
                </c:pt>
                <c:pt idx="59">
                  <c:v>1.2613243923805524</c:v>
                </c:pt>
                <c:pt idx="60">
                  <c:v>1.0256537936813239</c:v>
                </c:pt>
                <c:pt idx="61">
                  <c:v>1.0318007238906304</c:v>
                </c:pt>
                <c:pt idx="62">
                  <c:v>1.0769918233174522</c:v>
                </c:pt>
                <c:pt idx="63">
                  <c:v>1.3039895672594386</c:v>
                </c:pt>
                <c:pt idx="64">
                  <c:v>1.4184955454584884</c:v>
                </c:pt>
                <c:pt idx="65">
                  <c:v>1.2005960582861199</c:v>
                </c:pt>
                <c:pt idx="66">
                  <c:v>1.1870737158848639</c:v>
                </c:pt>
                <c:pt idx="67">
                  <c:v>1.1258335823170531</c:v>
                </c:pt>
                <c:pt idx="68">
                  <c:v>1.1069515600601476</c:v>
                </c:pt>
                <c:pt idx="69">
                  <c:v>1.1204886007887818</c:v>
                </c:pt>
                <c:pt idx="70">
                  <c:v>1.0735009468876628</c:v>
                </c:pt>
                <c:pt idx="71">
                  <c:v>1.0814265684470408</c:v>
                </c:pt>
                <c:pt idx="72">
                  <c:v>1.0213138677440483</c:v>
                </c:pt>
                <c:pt idx="73">
                  <c:v>1.12669206346527</c:v>
                </c:pt>
                <c:pt idx="74">
                  <c:v>1.560409652697152</c:v>
                </c:pt>
                <c:pt idx="75">
                  <c:v>1.1490976141739033</c:v>
                </c:pt>
                <c:pt idx="76">
                  <c:v>1.5775578751166124</c:v>
                </c:pt>
                <c:pt idx="77">
                  <c:v>1.34623967087601</c:v>
                </c:pt>
                <c:pt idx="78">
                  <c:v>1.0362932905698794</c:v>
                </c:pt>
                <c:pt idx="79">
                  <c:v>1.1138615584429128</c:v>
                </c:pt>
                <c:pt idx="80">
                  <c:v>1.3116836628739632</c:v>
                </c:pt>
                <c:pt idx="81">
                  <c:v>1.0783606057459727</c:v>
                </c:pt>
                <c:pt idx="82">
                  <c:v>0.90875109682552457</c:v>
                </c:pt>
                <c:pt idx="83">
                  <c:v>0.96235681890348823</c:v>
                </c:pt>
                <c:pt idx="84">
                  <c:v>0.99218326161775738</c:v>
                </c:pt>
                <c:pt idx="85">
                  <c:v>0.91394762819664699</c:v>
                </c:pt>
                <c:pt idx="86">
                  <c:v>0.97693257609945094</c:v>
                </c:pt>
                <c:pt idx="87">
                  <c:v>1.1221166363822159</c:v>
                </c:pt>
                <c:pt idx="88">
                  <c:v>1.2401525982748323</c:v>
                </c:pt>
                <c:pt idx="89">
                  <c:v>1.0473541524525372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'3F - 4F - 5F - 6F'!$L$1:$O$1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'3F - 4F - 5F - 6F'!$A$3:$A$92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'3F - 4F - 5F - 6F'!$O$3:$O$92</c:f>
              <c:numCache>
                <c:formatCode>0.000</c:formatCode>
                <c:ptCount val="90"/>
                <c:pt idx="0">
                  <c:v>3.2495962777347631</c:v>
                </c:pt>
                <c:pt idx="1">
                  <c:v>3.548712235790715</c:v>
                </c:pt>
                <c:pt idx="2">
                  <c:v>5.3117490588311638</c:v>
                </c:pt>
                <c:pt idx="3">
                  <c:v>5.0917077258265095</c:v>
                </c:pt>
                <c:pt idx="4">
                  <c:v>4.4132837488938792</c:v>
                </c:pt>
                <c:pt idx="5">
                  <c:v>3.9223109363711095</c:v>
                </c:pt>
                <c:pt idx="6">
                  <c:v>4.485468280152392</c:v>
                </c:pt>
                <c:pt idx="7">
                  <c:v>3.2687967222164289</c:v>
                </c:pt>
                <c:pt idx="8">
                  <c:v>2.5481312041489974</c:v>
                </c:pt>
                <c:pt idx="9">
                  <c:v>3.0300356742013137</c:v>
                </c:pt>
                <c:pt idx="10">
                  <c:v>3.0866914663871023</c:v>
                </c:pt>
                <c:pt idx="11">
                  <c:v>2.431752118477394</c:v>
                </c:pt>
                <c:pt idx="12">
                  <c:v>2.9892869417113506</c:v>
                </c:pt>
                <c:pt idx="13">
                  <c:v>3.2397659957784533</c:v>
                </c:pt>
                <c:pt idx="14">
                  <c:v>4.1796075347614483</c:v>
                </c:pt>
                <c:pt idx="15">
                  <c:v>3.3860870083640786</c:v>
                </c:pt>
                <c:pt idx="16">
                  <c:v>3.0772018480995817</c:v>
                </c:pt>
                <c:pt idx="17">
                  <c:v>3.1278712071618777</c:v>
                </c:pt>
                <c:pt idx="18">
                  <c:v>3.2465546576062962</c:v>
                </c:pt>
                <c:pt idx="19">
                  <c:v>3.5007787882252996</c:v>
                </c:pt>
                <c:pt idx="20">
                  <c:v>4.6797152741103565</c:v>
                </c:pt>
                <c:pt idx="21">
                  <c:v>3.7873289656255533</c:v>
                </c:pt>
                <c:pt idx="22">
                  <c:v>4.244311759882657</c:v>
                </c:pt>
                <c:pt idx="23">
                  <c:v>4.5130147900995539</c:v>
                </c:pt>
                <c:pt idx="24">
                  <c:v>4.4196919107596919</c:v>
                </c:pt>
                <c:pt idx="25">
                  <c:v>5.9240311755692403</c:v>
                </c:pt>
                <c:pt idx="26">
                  <c:v>5.837345509789543</c:v>
                </c:pt>
                <c:pt idx="27">
                  <c:v>5.4797123670760897</c:v>
                </c:pt>
                <c:pt idx="28">
                  <c:v>3.8232538512244245</c:v>
                </c:pt>
                <c:pt idx="29">
                  <c:v>2.6328857300469797</c:v>
                </c:pt>
                <c:pt idx="30">
                  <c:v>2.5735646754828099</c:v>
                </c:pt>
                <c:pt idx="31">
                  <c:v>3.581455433257597</c:v>
                </c:pt>
                <c:pt idx="32">
                  <c:v>2.4297807448942343</c:v>
                </c:pt>
                <c:pt idx="33">
                  <c:v>2.3234242362388975</c:v>
                </c:pt>
                <c:pt idx="34">
                  <c:v>2.2791409046464084</c:v>
                </c:pt>
                <c:pt idx="35">
                  <c:v>3.7568986940003715</c:v>
                </c:pt>
                <c:pt idx="36">
                  <c:v>4.4259504387672015</c:v>
                </c:pt>
                <c:pt idx="37">
                  <c:v>3.0704315083124842</c:v>
                </c:pt>
                <c:pt idx="38">
                  <c:v>3.2994827793424335</c:v>
                </c:pt>
                <c:pt idx="39">
                  <c:v>3.8033852691537886</c:v>
                </c:pt>
                <c:pt idx="40">
                  <c:v>3.6436750793868407</c:v>
                </c:pt>
                <c:pt idx="41">
                  <c:v>3.5198012616159047</c:v>
                </c:pt>
                <c:pt idx="42">
                  <c:v>2.5694399381554112</c:v>
                </c:pt>
                <c:pt idx="43">
                  <c:v>3.6092493488043598</c:v>
                </c:pt>
                <c:pt idx="44">
                  <c:v>3.1202677249418844</c:v>
                </c:pt>
                <c:pt idx="45">
                  <c:v>4.8306837661476791</c:v>
                </c:pt>
                <c:pt idx="46">
                  <c:v>3.6921470201816113</c:v>
                </c:pt>
                <c:pt idx="47">
                  <c:v>4.8428199629523272</c:v>
                </c:pt>
                <c:pt idx="48">
                  <c:v>5.4086859587417289</c:v>
                </c:pt>
                <c:pt idx="49">
                  <c:v>4.0030057484548394</c:v>
                </c:pt>
                <c:pt idx="50">
                  <c:v>3.2473365546490638</c:v>
                </c:pt>
                <c:pt idx="51">
                  <c:v>3.412649652069156</c:v>
                </c:pt>
                <c:pt idx="52">
                  <c:v>3.4803493822749969</c:v>
                </c:pt>
                <c:pt idx="53">
                  <c:v>4.226688676314966</c:v>
                </c:pt>
                <c:pt idx="54">
                  <c:v>4.6828097690790518</c:v>
                </c:pt>
                <c:pt idx="55">
                  <c:v>4.6218195473031152</c:v>
                </c:pt>
                <c:pt idx="56">
                  <c:v>4.5211248515833802</c:v>
                </c:pt>
                <c:pt idx="57">
                  <c:v>4.3212934281566762</c:v>
                </c:pt>
                <c:pt idx="58">
                  <c:v>3.2876787251404207</c:v>
                </c:pt>
                <c:pt idx="59">
                  <c:v>4.0092483448981584</c:v>
                </c:pt>
                <c:pt idx="60">
                  <c:v>3.89467643503647</c:v>
                </c:pt>
                <c:pt idx="61">
                  <c:v>4.3804267655191902</c:v>
                </c:pt>
                <c:pt idx="62">
                  <c:v>4.5287508627018607</c:v>
                </c:pt>
                <c:pt idx="63">
                  <c:v>5.0607612883099202</c:v>
                </c:pt>
                <c:pt idx="64">
                  <c:v>3.9134922544246704</c:v>
                </c:pt>
                <c:pt idx="65">
                  <c:v>4.6121339382215654</c:v>
                </c:pt>
                <c:pt idx="66">
                  <c:v>4.4215202640647693</c:v>
                </c:pt>
                <c:pt idx="67">
                  <c:v>3.7814361040056741</c:v>
                </c:pt>
                <c:pt idx="68">
                  <c:v>4.7013344245940214</c:v>
                </c:pt>
                <c:pt idx="69">
                  <c:v>5.5171000046142122</c:v>
                </c:pt>
                <c:pt idx="70">
                  <c:v>5.1288482266478015</c:v>
                </c:pt>
                <c:pt idx="71">
                  <c:v>4.6481745199639617</c:v>
                </c:pt>
                <c:pt idx="72">
                  <c:v>4.6021171056069781</c:v>
                </c:pt>
                <c:pt idx="73">
                  <c:v>4.6750935857942872</c:v>
                </c:pt>
                <c:pt idx="74">
                  <c:v>5.3854238319639141</c:v>
                </c:pt>
                <c:pt idx="75">
                  <c:v>5.9299912375683492</c:v>
                </c:pt>
                <c:pt idx="76">
                  <c:v>5.0711074297242105</c:v>
                </c:pt>
                <c:pt idx="77">
                  <c:v>3.5332305061370541</c:v>
                </c:pt>
                <c:pt idx="78">
                  <c:v>3.3417964774894706</c:v>
                </c:pt>
                <c:pt idx="79">
                  <c:v>2.6659426400204675</c:v>
                </c:pt>
                <c:pt idx="80">
                  <c:v>4.0620608981595643</c:v>
                </c:pt>
                <c:pt idx="81">
                  <c:v>3.1878416781284824</c:v>
                </c:pt>
                <c:pt idx="82">
                  <c:v>3.3171193974941424</c:v>
                </c:pt>
                <c:pt idx="83">
                  <c:v>3.9843857088223631</c:v>
                </c:pt>
                <c:pt idx="84">
                  <c:v>4.5852853595977194</c:v>
                </c:pt>
                <c:pt idx="85">
                  <c:v>3.2420380830911335</c:v>
                </c:pt>
                <c:pt idx="86">
                  <c:v>3.0986635289491304</c:v>
                </c:pt>
                <c:pt idx="87">
                  <c:v>3.0921943063658235</c:v>
                </c:pt>
                <c:pt idx="88">
                  <c:v>4.8342514614267227</c:v>
                </c:pt>
                <c:pt idx="89">
                  <c:v>6.5644241564194745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'3F - 4F - 5F - 6F'!$Q$1:$T$1</c:f>
              <c:strCache>
                <c:ptCount val="1"/>
                <c:pt idx="0">
                  <c:v>6F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'3F - 4F - 5F - 6F'!$A$3:$A$92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'3F - 4F - 5F - 6F'!$T$3:$T$92</c:f>
              <c:numCache>
                <c:formatCode>0.000</c:formatCode>
                <c:ptCount val="90"/>
                <c:pt idx="0">
                  <c:v>4.1784653582075384</c:v>
                </c:pt>
                <c:pt idx="1">
                  <c:v>4.2550737405856411</c:v>
                </c:pt>
                <c:pt idx="2">
                  <c:v>4.8524924297992573</c:v>
                </c:pt>
                <c:pt idx="3">
                  <c:v>5.40755588670714</c:v>
                </c:pt>
                <c:pt idx="4">
                  <c:v>4.1584957868841936</c:v>
                </c:pt>
                <c:pt idx="5">
                  <c:v>4.3901016261770982</c:v>
                </c:pt>
                <c:pt idx="6">
                  <c:v>4.3219402341227449</c:v>
                </c:pt>
                <c:pt idx="7">
                  <c:v>4.3718574702410553</c:v>
                </c:pt>
                <c:pt idx="8">
                  <c:v>4.2327546916593723</c:v>
                </c:pt>
                <c:pt idx="9">
                  <c:v>4.1619419974203264</c:v>
                </c:pt>
                <c:pt idx="10">
                  <c:v>4.1969012263080376</c:v>
                </c:pt>
                <c:pt idx="11">
                  <c:v>4.7359944393142754</c:v>
                </c:pt>
                <c:pt idx="12">
                  <c:v>4.4275543452491659</c:v>
                </c:pt>
                <c:pt idx="13">
                  <c:v>4.3337594527940091</c:v>
                </c:pt>
                <c:pt idx="14">
                  <c:v>4.0104047172241479</c:v>
                </c:pt>
                <c:pt idx="15">
                  <c:v>4.5892246869565607</c:v>
                </c:pt>
                <c:pt idx="16">
                  <c:v>4.4537755050778927</c:v>
                </c:pt>
                <c:pt idx="17">
                  <c:v>3.1268550658113869</c:v>
                </c:pt>
                <c:pt idx="18">
                  <c:v>3.8966309166215263</c:v>
                </c:pt>
                <c:pt idx="19">
                  <c:v>3.9162784835768525</c:v>
                </c:pt>
                <c:pt idx="20">
                  <c:v>2.7854241985867239</c:v>
                </c:pt>
                <c:pt idx="21">
                  <c:v>2.7651056919006751</c:v>
                </c:pt>
                <c:pt idx="22">
                  <c:v>2.7660268518993996</c:v>
                </c:pt>
                <c:pt idx="23">
                  <c:v>2.7677135270065021</c:v>
                </c:pt>
                <c:pt idx="24">
                  <c:v>2.768864720663597</c:v>
                </c:pt>
                <c:pt idx="25">
                  <c:v>4.193147774123247</c:v>
                </c:pt>
                <c:pt idx="26">
                  <c:v>3.940005020565466</c:v>
                </c:pt>
                <c:pt idx="27">
                  <c:v>3.9635553220005049</c:v>
                </c:pt>
                <c:pt idx="28">
                  <c:v>3.3119496053902635</c:v>
                </c:pt>
                <c:pt idx="29">
                  <c:v>3.1618494183944321</c:v>
                </c:pt>
                <c:pt idx="30">
                  <c:v>3.6929753736958477</c:v>
                </c:pt>
                <c:pt idx="31">
                  <c:v>3.265316795057621</c:v>
                </c:pt>
                <c:pt idx="32">
                  <c:v>2.5171393183805808</c:v>
                </c:pt>
                <c:pt idx="33">
                  <c:v>3.2338689853216347</c:v>
                </c:pt>
                <c:pt idx="34">
                  <c:v>3.4124188395415724</c:v>
                </c:pt>
                <c:pt idx="35">
                  <c:v>2.4419674488844336</c:v>
                </c:pt>
                <c:pt idx="36">
                  <c:v>2.8067123446355859</c:v>
                </c:pt>
                <c:pt idx="37">
                  <c:v>4.1215891152986703</c:v>
                </c:pt>
                <c:pt idx="38">
                  <c:v>2.8245372785250824</c:v>
                </c:pt>
                <c:pt idx="39">
                  <c:v>3.9891551163163559</c:v>
                </c:pt>
                <c:pt idx="40">
                  <c:v>4.3139897942963819</c:v>
                </c:pt>
                <c:pt idx="41">
                  <c:v>3.7095115241163872</c:v>
                </c:pt>
                <c:pt idx="42">
                  <c:v>3.8802615737743986</c:v>
                </c:pt>
                <c:pt idx="43">
                  <c:v>4.5767606536450547</c:v>
                </c:pt>
                <c:pt idx="44">
                  <c:v>4.9943093171069872</c:v>
                </c:pt>
                <c:pt idx="45">
                  <c:v>4.0858613187813271</c:v>
                </c:pt>
                <c:pt idx="46">
                  <c:v>3.9409840636726585</c:v>
                </c:pt>
                <c:pt idx="47">
                  <c:v>4.0804512679259934</c:v>
                </c:pt>
                <c:pt idx="48">
                  <c:v>3.8424139224868261</c:v>
                </c:pt>
                <c:pt idx="49">
                  <c:v>3.5713522456062834</c:v>
                </c:pt>
                <c:pt idx="50">
                  <c:v>4.1270530156117822</c:v>
                </c:pt>
                <c:pt idx="51">
                  <c:v>4.3848164690008762</c:v>
                </c:pt>
                <c:pt idx="52">
                  <c:v>5.1394042789220462</c:v>
                </c:pt>
                <c:pt idx="53">
                  <c:v>4.5555515642120863</c:v>
                </c:pt>
                <c:pt idx="54">
                  <c:v>4.1112570591967463</c:v>
                </c:pt>
                <c:pt idx="55">
                  <c:v>3.8168927056010573</c:v>
                </c:pt>
                <c:pt idx="56">
                  <c:v>3.7022841185568209</c:v>
                </c:pt>
                <c:pt idx="57">
                  <c:v>4.3542279454606723</c:v>
                </c:pt>
                <c:pt idx="58">
                  <c:v>4.5730028635220368</c:v>
                </c:pt>
                <c:pt idx="59">
                  <c:v>4.3449916849224177</c:v>
                </c:pt>
                <c:pt idx="60">
                  <c:v>4.4229533497927811</c:v>
                </c:pt>
                <c:pt idx="61">
                  <c:v>4.557819470823322</c:v>
                </c:pt>
                <c:pt idx="62">
                  <c:v>4.842206855413246</c:v>
                </c:pt>
                <c:pt idx="63">
                  <c:v>4.5760171088284114</c:v>
                </c:pt>
                <c:pt idx="64">
                  <c:v>4.2828385321740798</c:v>
                </c:pt>
                <c:pt idx="65">
                  <c:v>4.4936224101089177</c:v>
                </c:pt>
                <c:pt idx="66">
                  <c:v>3.8384985427961338</c:v>
                </c:pt>
                <c:pt idx="67">
                  <c:v>4.1111048251371507</c:v>
                </c:pt>
                <c:pt idx="68">
                  <c:v>4.399751096515355</c:v>
                </c:pt>
                <c:pt idx="69">
                  <c:v>4.5234517455573284</c:v>
                </c:pt>
                <c:pt idx="70">
                  <c:v>4.4033106218383571</c:v>
                </c:pt>
                <c:pt idx="71">
                  <c:v>4.6445787153946405</c:v>
                </c:pt>
                <c:pt idx="72">
                  <c:v>4.5630973714269434</c:v>
                </c:pt>
                <c:pt idx="73">
                  <c:v>4.9476805939239075</c:v>
                </c:pt>
                <c:pt idx="74">
                  <c:v>4.8294070663259276</c:v>
                </c:pt>
                <c:pt idx="75">
                  <c:v>4.7443057627747418</c:v>
                </c:pt>
                <c:pt idx="76">
                  <c:v>5.2930612232209784</c:v>
                </c:pt>
                <c:pt idx="77">
                  <c:v>5.4520963883048337</c:v>
                </c:pt>
                <c:pt idx="78">
                  <c:v>5.3827377980092646</c:v>
                </c:pt>
                <c:pt idx="79">
                  <c:v>5.4084860424822647</c:v>
                </c:pt>
                <c:pt idx="80">
                  <c:v>7.2958985631516731</c:v>
                </c:pt>
                <c:pt idx="81">
                  <c:v>5.1074741109448007</c:v>
                </c:pt>
                <c:pt idx="82">
                  <c:v>4.348579386378689</c:v>
                </c:pt>
                <c:pt idx="83">
                  <c:v>4.4690151832050935</c:v>
                </c:pt>
                <c:pt idx="84">
                  <c:v>3.7535509019073108</c:v>
                </c:pt>
                <c:pt idx="85">
                  <c:v>3.7883973883659348</c:v>
                </c:pt>
                <c:pt idx="86">
                  <c:v>3.4023357732316835</c:v>
                </c:pt>
                <c:pt idx="87">
                  <c:v>2.5790277911412347</c:v>
                </c:pt>
                <c:pt idx="88">
                  <c:v>3.6403244524529419</c:v>
                </c:pt>
                <c:pt idx="89">
                  <c:v>3.1468269908179476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120256"/>
        <c:axId val="219121432"/>
      </c:scatterChart>
      <c:valAx>
        <c:axId val="21912025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121432"/>
        <c:crosses val="autoZero"/>
        <c:crossBetween val="midCat"/>
      </c:valAx>
      <c:valAx>
        <c:axId val="219121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120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107</v>
      </c>
      <c r="B2">
        <v>14.09599972</v>
      </c>
      <c r="C2">
        <v>0.60589999000000005</v>
      </c>
      <c r="D2">
        <v>960.96899413999995</v>
      </c>
      <c r="E2">
        <v>1.0547000200000001</v>
      </c>
      <c r="F2">
        <v>395.67199706999997</v>
      </c>
      <c r="G2">
        <v>1.24100006</v>
      </c>
      <c r="H2">
        <v>1353.4510498</v>
      </c>
      <c r="K2" s="2">
        <f>TREND(Calibration!$A$2:$A$4,Calibration!$B$2:$B$4,C2)</f>
        <v>418.75571256285235</v>
      </c>
      <c r="L2" s="2">
        <f>TREND(Calibration!$A$2:$A$4,Calibration!$C$2:$C$4,E2)</f>
        <v>407.1135698216022</v>
      </c>
      <c r="M2" s="2">
        <f>TREND(Calibration!$A$2:$A$4,Calibration!$D$2:$D$4,G2)</f>
        <v>470.9650029178834</v>
      </c>
      <c r="O2" s="2">
        <f>AVERAGE(K2:K409)</f>
        <v>425.21857577172898</v>
      </c>
    </row>
    <row r="3" spans="1:15" x14ac:dyDescent="0.25">
      <c r="A3">
        <v>4799</v>
      </c>
      <c r="B3">
        <v>14.04699993</v>
      </c>
      <c r="C3">
        <v>0.60210001000000002</v>
      </c>
      <c r="D3">
        <v>847.77801513999998</v>
      </c>
      <c r="E3">
        <v>1.05519998</v>
      </c>
      <c r="F3">
        <v>371.29400635000002</v>
      </c>
      <c r="G3">
        <v>1.24100006</v>
      </c>
      <c r="H3">
        <v>9.9000003020963209E+37</v>
      </c>
      <c r="K3" s="2">
        <f>TREND(Calibration!$A$2:$A$4,Calibration!$B$2:$B$4,C3)</f>
        <v>416.39024735922732</v>
      </c>
      <c r="L3" s="2">
        <f>TREND(Calibration!$A$2:$A$4,Calibration!$C$2:$C$4,E3)</f>
        <v>407.3145530042176</v>
      </c>
      <c r="M3" s="2">
        <f>TREND(Calibration!$A$2:$A$4,Calibration!$D$2:$D$4,G3)</f>
        <v>470.9650029178834</v>
      </c>
    </row>
    <row r="4" spans="1:15" x14ac:dyDescent="0.25">
      <c r="A4">
        <v>9800</v>
      </c>
      <c r="B4">
        <v>14.03100014</v>
      </c>
      <c r="C4">
        <v>0.61019999000000003</v>
      </c>
      <c r="D4">
        <v>703.44201659999999</v>
      </c>
      <c r="E4">
        <v>1.0887000600000001</v>
      </c>
      <c r="F4">
        <v>647.62597656000003</v>
      </c>
      <c r="G4">
        <v>1.24319994</v>
      </c>
      <c r="H4">
        <v>991.89898682</v>
      </c>
      <c r="K4" s="2">
        <f>TREND(Calibration!$A$2:$A$4,Calibration!$B$2:$B$4,C4)</f>
        <v>421.43243727603175</v>
      </c>
      <c r="L4" s="2">
        <f>TREND(Calibration!$A$2:$A$4,Calibration!$C$2:$C$4,E4)</f>
        <v>420.7815357553805</v>
      </c>
      <c r="M4" s="2">
        <f>TREND(Calibration!$A$2:$A$4,Calibration!$D$2:$D$4,G4)</f>
        <v>471.86915335820333</v>
      </c>
    </row>
    <row r="5" spans="1:15" x14ac:dyDescent="0.25">
      <c r="A5">
        <v>14805</v>
      </c>
      <c r="B5">
        <v>14.07699966</v>
      </c>
      <c r="C5">
        <v>0.61780000000000002</v>
      </c>
      <c r="D5">
        <v>1178.6359863299999</v>
      </c>
      <c r="E5">
        <v>1.8009999999999999</v>
      </c>
      <c r="F5">
        <v>839.12597656000003</v>
      </c>
      <c r="G5">
        <v>1.2398999900000001</v>
      </c>
      <c r="H5">
        <v>1371.9909668</v>
      </c>
      <c r="K5" s="2">
        <f>TREND(Calibration!$A$2:$A$4,Calibration!$B$2:$B$4,C5)</f>
        <v>426.16339880798773</v>
      </c>
      <c r="L5" s="2">
        <f>TREND(Calibration!$A$2:$A$4,Calibration!$C$2:$C$4,E5)</f>
        <v>707.12506107336094</v>
      </c>
      <c r="M5" s="2">
        <f>TREND(Calibration!$A$2:$A$4,Calibration!$D$2:$D$4,G5)</f>
        <v>470.51287426773763</v>
      </c>
    </row>
    <row r="6" spans="1:15" x14ac:dyDescent="0.25">
      <c r="A6">
        <v>19801</v>
      </c>
      <c r="B6">
        <v>14.11900043</v>
      </c>
      <c r="C6">
        <v>0.60000001999999997</v>
      </c>
      <c r="D6">
        <v>9.9000003020963209E+37</v>
      </c>
      <c r="E6">
        <v>1.06869996</v>
      </c>
      <c r="F6">
        <v>453.10501098999998</v>
      </c>
      <c r="G6">
        <v>1.2394000300000001</v>
      </c>
      <c r="H6">
        <v>9.9000003020963209E+37</v>
      </c>
      <c r="K6" s="2">
        <f>TREND(Calibration!$A$2:$A$4,Calibration!$B$2:$B$4,C6)</f>
        <v>415.08301593354594</v>
      </c>
      <c r="L6" s="2">
        <f>TREND(Calibration!$A$2:$A$4,Calibration!$C$2:$C$4,E6)</f>
        <v>412.74152505327072</v>
      </c>
      <c r="M6" s="2">
        <f>TREND(Calibration!$A$2:$A$4,Calibration!$D$2:$D$4,G6)</f>
        <v>470.30739076220897</v>
      </c>
    </row>
    <row r="7" spans="1:15" x14ac:dyDescent="0.25">
      <c r="A7">
        <v>24802</v>
      </c>
      <c r="B7">
        <v>14.26500034</v>
      </c>
      <c r="C7">
        <v>0.59939998000000005</v>
      </c>
      <c r="D7">
        <v>657.11901854999996</v>
      </c>
      <c r="E7">
        <v>1.0557999600000001</v>
      </c>
      <c r="F7">
        <v>630.79101562000005</v>
      </c>
      <c r="G7">
        <v>1.2335</v>
      </c>
      <c r="H7">
        <v>1007.14599609</v>
      </c>
      <c r="K7" s="2">
        <f>TREND(Calibration!$A$2:$A$4,Calibration!$B$2:$B$4,C7)</f>
        <v>414.70949456217483</v>
      </c>
      <c r="L7" s="2">
        <f>TREND(Calibration!$A$2:$A$4,Calibration!$C$2:$C$4,E7)</f>
        <v>407.55574407931482</v>
      </c>
      <c r="M7" s="2">
        <f>TREND(Calibration!$A$2:$A$4,Calibration!$D$2:$D$4,G7)</f>
        <v>467.88247907502557</v>
      </c>
    </row>
    <row r="8" spans="1:15" x14ac:dyDescent="0.25">
      <c r="A8">
        <v>29803</v>
      </c>
      <c r="B8">
        <v>14.34300041</v>
      </c>
      <c r="C8">
        <v>0.60320001999999995</v>
      </c>
      <c r="D8">
        <v>1174.8869628899999</v>
      </c>
      <c r="E8">
        <v>1.31550002</v>
      </c>
      <c r="F8">
        <v>461.82998657000002</v>
      </c>
      <c r="G8">
        <v>1.2345000500000001</v>
      </c>
      <c r="H8">
        <v>1228.6750488299999</v>
      </c>
      <c r="K8" s="2">
        <f>TREND(Calibration!$A$2:$A$4,Calibration!$B$2:$B$4,C8)</f>
        <v>417.07499711544688</v>
      </c>
      <c r="L8" s="2">
        <f>TREND(Calibration!$A$2:$A$4,Calibration!$C$2:$C$4,E8)</f>
        <v>511.95478517103663</v>
      </c>
      <c r="M8" s="2">
        <f>TREND(Calibration!$A$2:$A$4,Calibration!$D$2:$D$4,G8)</f>
        <v>468.29349951606872</v>
      </c>
    </row>
    <row r="9" spans="1:15" x14ac:dyDescent="0.25">
      <c r="A9">
        <v>34803</v>
      </c>
      <c r="B9">
        <v>14.336000439999999</v>
      </c>
      <c r="C9">
        <v>0.59729999</v>
      </c>
      <c r="D9">
        <v>1258.41699219</v>
      </c>
      <c r="E9">
        <v>1.3344000600000001</v>
      </c>
      <c r="F9">
        <v>583.83197021000001</v>
      </c>
      <c r="G9">
        <v>1.2345000500000001</v>
      </c>
      <c r="H9">
        <v>9.9000003020963209E+37</v>
      </c>
      <c r="K9" s="2">
        <f>TREND(Calibration!$A$2:$A$4,Calibration!$B$2:$B$4,C9)</f>
        <v>413.40226313649345</v>
      </c>
      <c r="L9" s="2">
        <f>TREND(Calibration!$A$2:$A$4,Calibration!$C$2:$C$4,E9)</f>
        <v>519.55257337561079</v>
      </c>
      <c r="M9" s="2">
        <f>TREND(Calibration!$A$2:$A$4,Calibration!$D$2:$D$4,G9)</f>
        <v>468.29349951606872</v>
      </c>
    </row>
    <row r="10" spans="1:15" x14ac:dyDescent="0.25">
      <c r="A10">
        <v>39803</v>
      </c>
      <c r="B10">
        <v>14.23200035</v>
      </c>
      <c r="C10">
        <v>0.59840000000000004</v>
      </c>
      <c r="D10">
        <v>743.52697753999996</v>
      </c>
      <c r="E10">
        <v>1.2524000399999999</v>
      </c>
      <c r="F10">
        <v>564.78002930000002</v>
      </c>
      <c r="G10">
        <v>1.22969997</v>
      </c>
      <c r="H10">
        <v>1303.3830566399999</v>
      </c>
      <c r="K10" s="2">
        <f>TREND(Calibration!$A$2:$A$4,Calibration!$B$2:$B$4,C10)</f>
        <v>414.08701289271312</v>
      </c>
      <c r="L10" s="2">
        <f>TREND(Calibration!$A$2:$A$4,Calibration!$C$2:$C$4,E10)</f>
        <v>486.58868627638554</v>
      </c>
      <c r="M10" s="2">
        <f>TREND(Calibration!$A$2:$A$4,Calibration!$D$2:$D$4,G10)</f>
        <v>466.32066715904421</v>
      </c>
    </row>
    <row r="11" spans="1:15" x14ac:dyDescent="0.25">
      <c r="A11">
        <v>44805</v>
      </c>
      <c r="B11">
        <v>14.11699963</v>
      </c>
      <c r="C11">
        <v>0.60919999999999996</v>
      </c>
      <c r="D11">
        <v>816.80798340000001</v>
      </c>
      <c r="E11">
        <v>1.34630001</v>
      </c>
      <c r="F11">
        <v>578.875</v>
      </c>
      <c r="G11">
        <v>1.2308000299999999</v>
      </c>
      <c r="H11">
        <v>9.9000003020963209E+37</v>
      </c>
      <c r="K11" s="2">
        <f>TREND(Calibration!$A$2:$A$4,Calibration!$B$2:$B$4,C11)</f>
        <v>420.80994938162883</v>
      </c>
      <c r="L11" s="2">
        <f>TREND(Calibration!$A$2:$A$4,Calibration!$C$2:$C$4,E11)</f>
        <v>524.33633572452754</v>
      </c>
      <c r="M11" s="2">
        <f>TREND(Calibration!$A$2:$A$4,Calibration!$D$2:$D$4,G11)</f>
        <v>466.77279169919109</v>
      </c>
    </row>
    <row r="12" spans="1:15" x14ac:dyDescent="0.25">
      <c r="A12">
        <v>49805</v>
      </c>
      <c r="B12">
        <v>13.97999954</v>
      </c>
      <c r="C12">
        <v>0.58920002000000005</v>
      </c>
      <c r="D12">
        <v>1337.8430175799999</v>
      </c>
      <c r="E12">
        <v>1.3933000600000001</v>
      </c>
      <c r="F12">
        <v>642.42297363</v>
      </c>
      <c r="G12">
        <v>1.2302000500000001</v>
      </c>
      <c r="H12">
        <v>9.9000003020963209E+37</v>
      </c>
      <c r="K12" s="2">
        <f>TREND(Calibration!$A$2:$A$4,Calibration!$B$2:$B$4,C12)</f>
        <v>408.36007944463023</v>
      </c>
      <c r="L12" s="2">
        <f>TREND(Calibration!$A$2:$A$4,Calibration!$C$2:$C$4,E12)</f>
        <v>543.2302865047584</v>
      </c>
      <c r="M12" s="2">
        <f>TREND(Calibration!$A$2:$A$4,Calibration!$D$2:$D$4,G12)</f>
        <v>466.52619998455981</v>
      </c>
    </row>
    <row r="13" spans="1:15" x14ac:dyDescent="0.25">
      <c r="A13">
        <v>54806</v>
      </c>
      <c r="B13">
        <v>13.942999840000001</v>
      </c>
      <c r="C13">
        <v>0.59299999000000003</v>
      </c>
      <c r="D13">
        <v>925.00201416000004</v>
      </c>
      <c r="E13">
        <v>1.4013999699999999</v>
      </c>
      <c r="F13">
        <v>701.52301024999997</v>
      </c>
      <c r="G13">
        <v>1.22539997</v>
      </c>
      <c r="H13">
        <v>9.9000003020963209E+37</v>
      </c>
      <c r="K13" s="2">
        <f>TREND(Calibration!$A$2:$A$4,Calibration!$B$2:$B$4,C13)</f>
        <v>410.72553842331405</v>
      </c>
      <c r="L13" s="2">
        <f>TREND(Calibration!$A$2:$A$4,Calibration!$C$2:$C$4,E13)</f>
        <v>546.48643837830525</v>
      </c>
      <c r="M13" s="2">
        <f>TREND(Calibration!$A$2:$A$4,Calibration!$D$2:$D$4,G13)</f>
        <v>464.55336762753529</v>
      </c>
    </row>
    <row r="14" spans="1:15" x14ac:dyDescent="0.25">
      <c r="A14">
        <v>59805</v>
      </c>
      <c r="B14">
        <v>14.04599953</v>
      </c>
      <c r="C14">
        <v>0.59460002000000001</v>
      </c>
      <c r="D14">
        <v>950.21600341999999</v>
      </c>
      <c r="E14">
        <v>1.61150002</v>
      </c>
      <c r="F14">
        <v>795.41302489999998</v>
      </c>
      <c r="G14">
        <v>1.2247999899999999</v>
      </c>
      <c r="H14">
        <v>9.9000003020963209E+37</v>
      </c>
      <c r="K14" s="2">
        <f>TREND(Calibration!$A$2:$A$4,Calibration!$B$2:$B$4,C14)</f>
        <v>411.72154768908808</v>
      </c>
      <c r="L14" s="2">
        <f>TREND(Calibration!$A$2:$A$4,Calibration!$C$2:$C$4,E14)</f>
        <v>630.94634860444398</v>
      </c>
      <c r="M14" s="2">
        <f>TREND(Calibration!$A$2:$A$4,Calibration!$D$2:$D$4,G14)</f>
        <v>464.30677591290396</v>
      </c>
    </row>
    <row r="15" spans="1:15" x14ac:dyDescent="0.25">
      <c r="A15">
        <v>64808</v>
      </c>
      <c r="B15">
        <v>14.23600006</v>
      </c>
      <c r="C15">
        <v>0.60479998999999995</v>
      </c>
      <c r="D15">
        <v>612.42797852000001</v>
      </c>
      <c r="E15">
        <v>1.8837000100000001</v>
      </c>
      <c r="F15">
        <v>9.9000003020963209E+37</v>
      </c>
      <c r="G15">
        <v>1.2247999899999999</v>
      </c>
      <c r="H15">
        <v>1217.7910156200001</v>
      </c>
      <c r="K15" s="2">
        <f>TREND(Calibration!$A$2:$A$4,Calibration!$B$2:$B$4,C15)</f>
        <v>418.07096903157378</v>
      </c>
      <c r="L15" s="2">
        <f>TREND(Calibration!$A$2:$A$4,Calibration!$C$2:$C$4,E15)</f>
        <v>740.37034312017988</v>
      </c>
      <c r="M15" s="2">
        <f>TREND(Calibration!$A$2:$A$4,Calibration!$D$2:$D$4,G15)</f>
        <v>464.30677591290396</v>
      </c>
    </row>
    <row r="16" spans="1:15" x14ac:dyDescent="0.25">
      <c r="A16">
        <v>69807</v>
      </c>
      <c r="B16">
        <v>14.34599972</v>
      </c>
      <c r="C16">
        <v>0.60049998999999998</v>
      </c>
      <c r="D16">
        <v>1110.8940429700001</v>
      </c>
      <c r="E16">
        <v>1.47109997</v>
      </c>
      <c r="F16">
        <v>1313.1569824200001</v>
      </c>
      <c r="G16">
        <v>1.22000003</v>
      </c>
      <c r="H16">
        <v>1249.14904785</v>
      </c>
      <c r="K16" s="2">
        <f>TREND(Calibration!$A$2:$A$4,Calibration!$B$2:$B$4,C16)</f>
        <v>415.39424431839439</v>
      </c>
      <c r="L16" s="2">
        <f>TREND(Calibration!$A$2:$A$4,Calibration!$C$2:$C$4,E16)</f>
        <v>574.50573557867187</v>
      </c>
      <c r="M16" s="2">
        <f>TREND(Calibration!$A$2:$A$4,Calibration!$D$2:$D$4,G16)</f>
        <v>462.33399287586644</v>
      </c>
    </row>
    <row r="17" spans="1:13" x14ac:dyDescent="0.25">
      <c r="A17">
        <v>74807</v>
      </c>
      <c r="B17">
        <v>14.373999599999999</v>
      </c>
      <c r="C17">
        <v>0.59619999000000001</v>
      </c>
      <c r="D17">
        <v>1289.0340576200001</v>
      </c>
      <c r="E17">
        <v>1.9722000399999999</v>
      </c>
      <c r="F17">
        <v>9.9000003020963209E+37</v>
      </c>
      <c r="G17">
        <v>1.2221000200000001</v>
      </c>
      <c r="H17">
        <v>9.9000003020963209E+37</v>
      </c>
      <c r="K17" s="2">
        <f>TREND(Calibration!$A$2:$A$4,Calibration!$B$2:$B$4,C17)</f>
        <v>412.71751960521499</v>
      </c>
      <c r="L17" s="2">
        <f>TREND(Calibration!$A$2:$A$4,Calibration!$C$2:$C$4,E17)</f>
        <v>775.94722465262396</v>
      </c>
      <c r="M17" s="2">
        <f>TREND(Calibration!$A$2:$A$4,Calibration!$D$2:$D$4,G17)</f>
        <v>463.19708853706959</v>
      </c>
    </row>
    <row r="18" spans="1:13" x14ac:dyDescent="0.25">
      <c r="A18">
        <v>79808</v>
      </c>
      <c r="B18">
        <v>14.36200047</v>
      </c>
      <c r="C18">
        <v>0.60699999000000004</v>
      </c>
      <c r="D18">
        <v>896.02099609000004</v>
      </c>
      <c r="E18">
        <v>2.62459993</v>
      </c>
      <c r="F18">
        <v>9.9000003020963209E+37</v>
      </c>
      <c r="G18">
        <v>1.2209999600000001</v>
      </c>
      <c r="H18">
        <v>9.9000003020963209E+37</v>
      </c>
      <c r="K18" s="2">
        <f>TREND(Calibration!$A$2:$A$4,Calibration!$B$2:$B$4,C18)</f>
        <v>419.44045609413075</v>
      </c>
      <c r="L18" s="2">
        <f>TREND(Calibration!$A$2:$A$4,Calibration!$C$2:$C$4,E18)</f>
        <v>1038.2110182164176</v>
      </c>
      <c r="M18" s="2">
        <f>TREND(Calibration!$A$2:$A$4,Calibration!$D$2:$D$4,G18)</f>
        <v>462.74496399692271</v>
      </c>
    </row>
    <row r="19" spans="1:13" x14ac:dyDescent="0.25">
      <c r="A19">
        <v>84807</v>
      </c>
      <c r="B19">
        <v>14.2670002</v>
      </c>
      <c r="C19">
        <v>0.61669998999999998</v>
      </c>
      <c r="D19">
        <v>957.71099853999999</v>
      </c>
      <c r="E19">
        <v>2.7304000899999998</v>
      </c>
      <c r="F19">
        <v>9.9000003020963209E+37</v>
      </c>
      <c r="G19">
        <v>1.2188999700000001</v>
      </c>
      <c r="H19">
        <v>1084.7220459</v>
      </c>
      <c r="K19" s="2">
        <f>TREND(Calibration!$A$2:$A$4,Calibration!$B$2:$B$4,C19)</f>
        <v>425.47864905176806</v>
      </c>
      <c r="L19" s="2">
        <f>TREND(Calibration!$A$2:$A$4,Calibration!$C$2:$C$4,E19)</f>
        <v>1080.7425264931226</v>
      </c>
      <c r="M19" s="2">
        <f>TREND(Calibration!$A$2:$A$4,Calibration!$D$2:$D$4,G19)</f>
        <v>461.88186833571956</v>
      </c>
    </row>
    <row r="20" spans="1:13" x14ac:dyDescent="0.25">
      <c r="A20">
        <v>89808</v>
      </c>
      <c r="B20">
        <v>14.14299965</v>
      </c>
      <c r="C20">
        <v>0.61780000000000002</v>
      </c>
      <c r="D20">
        <v>941.66998291000004</v>
      </c>
      <c r="E20">
        <v>2.3405001200000002</v>
      </c>
      <c r="F20">
        <v>9.9000003020963209E+37</v>
      </c>
      <c r="G20">
        <v>1.2173000599999999</v>
      </c>
      <c r="H20">
        <v>9.9000003020963209E+37</v>
      </c>
      <c r="K20" s="2">
        <f>TREND(Calibration!$A$2:$A$4,Calibration!$B$2:$B$4,C20)</f>
        <v>426.16339880798773</v>
      </c>
      <c r="L20" s="2">
        <f>TREND(Calibration!$A$2:$A$4,Calibration!$C$2:$C$4,E20)</f>
        <v>924.00331361157328</v>
      </c>
      <c r="M20" s="2">
        <f>TREND(Calibration!$A$2:$A$4,Calibration!$D$2:$D$4,G20)</f>
        <v>461.22430550003196</v>
      </c>
    </row>
    <row r="21" spans="1:13" x14ac:dyDescent="0.25">
      <c r="A21">
        <v>94807</v>
      </c>
      <c r="B21">
        <v>14.05200005</v>
      </c>
      <c r="C21">
        <v>0.61559998999999999</v>
      </c>
      <c r="D21">
        <v>847.64202881000006</v>
      </c>
      <c r="E21">
        <v>2.4317998900000002</v>
      </c>
      <c r="F21">
        <v>9.9000003020963209E+37</v>
      </c>
      <c r="G21">
        <v>1.2188999700000001</v>
      </c>
      <c r="H21">
        <v>9.9000003020963209E+37</v>
      </c>
      <c r="K21" s="2">
        <f>TREND(Calibration!$A$2:$A$4,Calibration!$B$2:$B$4,C21)</f>
        <v>424.7939055204896</v>
      </c>
      <c r="L21" s="2">
        <f>TREND(Calibration!$A$2:$A$4,Calibration!$C$2:$C$4,E21)</f>
        <v>960.70568649471682</v>
      </c>
      <c r="M21" s="2">
        <f>TREND(Calibration!$A$2:$A$4,Calibration!$D$2:$D$4,G21)</f>
        <v>461.88186833571956</v>
      </c>
    </row>
    <row r="22" spans="1:13" x14ac:dyDescent="0.25">
      <c r="A22">
        <v>99809</v>
      </c>
      <c r="B22">
        <v>13.96500015</v>
      </c>
      <c r="C22">
        <v>0.61780000000000002</v>
      </c>
      <c r="D22">
        <v>880.87597656000003</v>
      </c>
      <c r="E22">
        <v>2.0894000500000001</v>
      </c>
      <c r="F22">
        <v>9.9000003020963209E+37</v>
      </c>
      <c r="G22">
        <v>1.2188999700000001</v>
      </c>
      <c r="H22">
        <v>9.9000003020963209E+37</v>
      </c>
      <c r="K22" s="2">
        <f>TREND(Calibration!$A$2:$A$4,Calibration!$B$2:$B$4,C22)</f>
        <v>426.16339880798773</v>
      </c>
      <c r="L22" s="2">
        <f>TREND(Calibration!$A$2:$A$4,Calibration!$C$2:$C$4,E22)</f>
        <v>823.06145581583678</v>
      </c>
      <c r="M22" s="2">
        <f>TREND(Calibration!$A$2:$A$4,Calibration!$D$2:$D$4,G22)</f>
        <v>461.88186833571956</v>
      </c>
    </row>
    <row r="23" spans="1:13" x14ac:dyDescent="0.25">
      <c r="A23">
        <v>104819</v>
      </c>
      <c r="B23">
        <v>13.949000359999999</v>
      </c>
      <c r="C23">
        <v>0.60750002000000003</v>
      </c>
      <c r="D23">
        <v>302.31799316000001</v>
      </c>
      <c r="E23">
        <v>2.20930004</v>
      </c>
      <c r="F23">
        <v>1343.29394531</v>
      </c>
      <c r="G23">
        <v>1.21019995</v>
      </c>
      <c r="H23">
        <v>9.9000003020963209E+37</v>
      </c>
      <c r="K23" s="2">
        <f>TREND(Calibration!$A$2:$A$4,Calibration!$B$2:$B$4,C23)</f>
        <v>419.75172182862639</v>
      </c>
      <c r="L23" s="2">
        <f>TREND(Calibration!$A$2:$A$4,Calibration!$C$2:$C$4,E23)</f>
        <v>871.2610749568837</v>
      </c>
      <c r="M23" s="2">
        <f>TREND(Calibration!$A$2:$A$4,Calibration!$D$2:$D$4,G23)</f>
        <v>458.30616106359906</v>
      </c>
    </row>
    <row r="24" spans="1:13" x14ac:dyDescent="0.25">
      <c r="A24">
        <v>109809</v>
      </c>
      <c r="B24">
        <v>14.1079998</v>
      </c>
      <c r="C24">
        <v>0.62429999999999997</v>
      </c>
      <c r="D24">
        <v>1076.65002441</v>
      </c>
      <c r="E24">
        <v>2.3405001200000002</v>
      </c>
      <c r="F24">
        <v>9.9000003020963209E+37</v>
      </c>
      <c r="G24">
        <v>1.21619999</v>
      </c>
      <c r="H24">
        <v>9.9000003020963209E+37</v>
      </c>
      <c r="K24" s="2">
        <f>TREND(Calibration!$A$2:$A$4,Calibration!$B$2:$B$4,C24)</f>
        <v>430.20961058372404</v>
      </c>
      <c r="L24" s="2">
        <f>TREND(Calibration!$A$2:$A$4,Calibration!$C$2:$C$4,E24)</f>
        <v>924.00331361157328</v>
      </c>
      <c r="M24" s="2">
        <f>TREND(Calibration!$A$2:$A$4,Calibration!$D$2:$D$4,G24)</f>
        <v>460.77217684988619</v>
      </c>
    </row>
    <row r="25" spans="1:13" x14ac:dyDescent="0.25">
      <c r="A25">
        <v>114809</v>
      </c>
      <c r="B25">
        <v>14.23400021</v>
      </c>
      <c r="C25">
        <v>0.61189996999999996</v>
      </c>
      <c r="D25">
        <v>1349.0579834</v>
      </c>
      <c r="E25">
        <v>1.9581999800000001</v>
      </c>
      <c r="F25">
        <v>9.9000003020963209E+37</v>
      </c>
      <c r="G25">
        <v>1.2123999599999999</v>
      </c>
      <c r="H25">
        <v>9.9000003020963209E+37</v>
      </c>
      <c r="K25" s="2">
        <f>TREND(Calibration!$A$2:$A$4,Calibration!$B$2:$B$4,C25)</f>
        <v>422.49066482903419</v>
      </c>
      <c r="L25" s="2">
        <f>TREND(Calibration!$A$2:$A$4,Calibration!$C$2:$C$4,E25)</f>
        <v>770.31922118113243</v>
      </c>
      <c r="M25" s="2">
        <f>TREND(Calibration!$A$2:$A$4,Calibration!$D$2:$D$4,G25)</f>
        <v>459.21036493390483</v>
      </c>
    </row>
    <row r="26" spans="1:13" x14ac:dyDescent="0.25">
      <c r="A26">
        <v>119809</v>
      </c>
      <c r="B26">
        <v>14.42199993</v>
      </c>
      <c r="C26">
        <v>0.61890000000000001</v>
      </c>
      <c r="D26">
        <v>559.08001708999996</v>
      </c>
      <c r="E26">
        <v>2.4749998999999998</v>
      </c>
      <c r="F26">
        <v>9.9000003020963209E+37</v>
      </c>
      <c r="G26">
        <v>1.2129000400000001</v>
      </c>
      <c r="H26">
        <v>1200.4620361299999</v>
      </c>
      <c r="K26" s="2">
        <f>TREND(Calibration!$A$2:$A$4,Calibration!$B$2:$B$4,C26)</f>
        <v>426.84814233926619</v>
      </c>
      <c r="L26" s="2">
        <f>TREND(Calibration!$A$2:$A$4,Calibration!$C$2:$C$4,E26)</f>
        <v>978.07202679957766</v>
      </c>
      <c r="M26" s="2">
        <f>TREND(Calibration!$A$2:$A$4,Calibration!$D$2:$D$4,G26)</f>
        <v>459.41589775942043</v>
      </c>
    </row>
    <row r="27" spans="1:13" x14ac:dyDescent="0.25">
      <c r="A27">
        <v>124809</v>
      </c>
      <c r="B27">
        <v>14.5</v>
      </c>
      <c r="C27">
        <v>0.62429999999999997</v>
      </c>
      <c r="D27">
        <v>1077.5770263700001</v>
      </c>
      <c r="E27">
        <v>2.5014998899999998</v>
      </c>
      <c r="F27">
        <v>9.9000003020963209E+37</v>
      </c>
      <c r="G27">
        <v>1.2119</v>
      </c>
      <c r="H27">
        <v>9.9000003020963209E+37</v>
      </c>
      <c r="K27" s="2">
        <f>TREND(Calibration!$A$2:$A$4,Calibration!$B$2:$B$4,C27)</f>
        <v>430.20961058372404</v>
      </c>
      <c r="L27" s="2">
        <f>TREND(Calibration!$A$2:$A$4,Calibration!$C$2:$C$4,E27)</f>
        <v>988.72498369508321</v>
      </c>
      <c r="M27" s="2">
        <f>TREND(Calibration!$A$2:$A$4,Calibration!$D$2:$D$4,G27)</f>
        <v>459.00488142837617</v>
      </c>
    </row>
    <row r="28" spans="1:13" x14ac:dyDescent="0.25">
      <c r="A28">
        <v>129809</v>
      </c>
      <c r="B28">
        <v>14.43900013</v>
      </c>
      <c r="C28">
        <v>0.61460000000000004</v>
      </c>
      <c r="D28">
        <v>1349.5909423799999</v>
      </c>
      <c r="E28">
        <v>2.30649996</v>
      </c>
      <c r="F28">
        <v>9.9000003020963209E+37</v>
      </c>
      <c r="G28">
        <v>1.2123999599999999</v>
      </c>
      <c r="H28">
        <v>9.9000003020963209E+37</v>
      </c>
      <c r="K28" s="2">
        <f>TREND(Calibration!$A$2:$A$4,Calibration!$B$2:$B$4,C28)</f>
        <v>424.17141762608674</v>
      </c>
      <c r="L28" s="2">
        <f>TREND(Calibration!$A$2:$A$4,Calibration!$C$2:$C$4,E28)</f>
        <v>910.33529943797191</v>
      </c>
      <c r="M28" s="2">
        <f>TREND(Calibration!$A$2:$A$4,Calibration!$D$2:$D$4,G28)</f>
        <v>459.21036493390483</v>
      </c>
    </row>
    <row r="29" spans="1:13" x14ac:dyDescent="0.25">
      <c r="A29">
        <v>134809</v>
      </c>
      <c r="B29">
        <v>14.373999599999999</v>
      </c>
      <c r="C29">
        <v>0.61619997000000004</v>
      </c>
      <c r="D29">
        <v>724.08898925999995</v>
      </c>
      <c r="E29">
        <v>2.2790000400000001</v>
      </c>
      <c r="F29">
        <v>9.9000003020963209E+37</v>
      </c>
      <c r="G29">
        <v>1.2135000199999999</v>
      </c>
      <c r="H29">
        <v>1058.9069824200001</v>
      </c>
      <c r="K29" s="2">
        <f>TREND(Calibration!$A$2:$A$4,Calibration!$B$2:$B$4,C29)</f>
        <v>425.16738954221364</v>
      </c>
      <c r="L29" s="2">
        <f>TREND(Calibration!$A$2:$A$4,Calibration!$C$2:$C$4,E29)</f>
        <v>899.28037215725021</v>
      </c>
      <c r="M29" s="2">
        <f>TREND(Calibration!$A$2:$A$4,Calibration!$D$2:$D$4,G29)</f>
        <v>459.66248947405171</v>
      </c>
    </row>
    <row r="30" spans="1:13" x14ac:dyDescent="0.25">
      <c r="A30">
        <v>139809</v>
      </c>
      <c r="B30">
        <v>14.25399971</v>
      </c>
      <c r="C30">
        <v>0.61669998999999998</v>
      </c>
      <c r="D30">
        <v>1003.05603027</v>
      </c>
      <c r="E30">
        <v>2.4874000500000002</v>
      </c>
      <c r="F30">
        <v>9.9000003020963209E+37</v>
      </c>
      <c r="G30">
        <v>1.2145999700000001</v>
      </c>
      <c r="H30">
        <v>9.9000003020963209E+37</v>
      </c>
      <c r="K30" s="2">
        <f>TREND(Calibration!$A$2:$A$4,Calibration!$B$2:$B$4,C30)</f>
        <v>425.47864905176806</v>
      </c>
      <c r="L30" s="2">
        <f>TREND(Calibration!$A$2:$A$4,Calibration!$C$2:$C$4,E30)</f>
        <v>983.05686881075599</v>
      </c>
      <c r="M30" s="2">
        <f>TREND(Calibration!$A$2:$A$4,Calibration!$D$2:$D$4,G30)</f>
        <v>460.11456880421065</v>
      </c>
    </row>
    <row r="31" spans="1:13" x14ac:dyDescent="0.25">
      <c r="A31">
        <v>144809</v>
      </c>
      <c r="B31">
        <v>14.208000180000001</v>
      </c>
      <c r="C31">
        <v>0.61619997000000004</v>
      </c>
      <c r="D31">
        <v>533.54101562000005</v>
      </c>
      <c r="E31">
        <v>2.6277999900000002</v>
      </c>
      <c r="F31">
        <v>9.9000003020963209E+37</v>
      </c>
      <c r="G31">
        <v>1.2123999599999999</v>
      </c>
      <c r="H31">
        <v>1186.7819824200001</v>
      </c>
      <c r="K31" s="2">
        <f>TREND(Calibration!$A$2:$A$4,Calibration!$B$2:$B$4,C31)</f>
        <v>425.16738954221364</v>
      </c>
      <c r="L31" s="2">
        <f>TREND(Calibration!$A$2:$A$4,Calibration!$C$2:$C$4,E31)</f>
        <v>1039.4974376166904</v>
      </c>
      <c r="M31" s="2">
        <f>TREND(Calibration!$A$2:$A$4,Calibration!$D$2:$D$4,G31)</f>
        <v>459.21036493390483</v>
      </c>
    </row>
    <row r="32" spans="1:13" x14ac:dyDescent="0.25">
      <c r="A32">
        <v>149809</v>
      </c>
      <c r="B32">
        <v>14.069000239999999</v>
      </c>
      <c r="C32">
        <v>0.61729997000000003</v>
      </c>
      <c r="D32">
        <v>1013.18200684</v>
      </c>
      <c r="E32">
        <v>2.7212998900000001</v>
      </c>
      <c r="F32">
        <v>9.9000003020963209E+37</v>
      </c>
      <c r="G32">
        <v>1.2113000199999999</v>
      </c>
      <c r="H32">
        <v>1063.3280029299999</v>
      </c>
      <c r="K32" s="2">
        <f>TREND(Calibration!$A$2:$A$4,Calibration!$B$2:$B$4,C32)</f>
        <v>425.8521330734921</v>
      </c>
      <c r="L32" s="2">
        <f>TREND(Calibration!$A$2:$A$4,Calibration!$C$2:$C$4,E32)</f>
        <v>1077.0842595148904</v>
      </c>
      <c r="M32" s="2">
        <f>TREND(Calibration!$A$2:$A$4,Calibration!$D$2:$D$4,G32)</f>
        <v>458.75828971374483</v>
      </c>
    </row>
    <row r="33" spans="1:13" x14ac:dyDescent="0.25">
      <c r="A33">
        <v>154810</v>
      </c>
      <c r="B33">
        <v>14.027000429999999</v>
      </c>
      <c r="C33">
        <v>0.61350000000000005</v>
      </c>
      <c r="D33">
        <v>907.34197998000002</v>
      </c>
      <c r="E33">
        <v>2.3842999900000001</v>
      </c>
      <c r="F33">
        <v>9.9000003020963209E+37</v>
      </c>
      <c r="G33">
        <v>1.2096999900000001</v>
      </c>
      <c r="H33">
        <v>9.9000003020963209E+37</v>
      </c>
      <c r="K33" s="2">
        <f>TREND(Calibration!$A$2:$A$4,Calibration!$B$2:$B$4,C33)</f>
        <v>423.48667409480834</v>
      </c>
      <c r="L33" s="2">
        <f>TREND(Calibration!$A$2:$A$4,Calibration!$C$2:$C$4,E33)</f>
        <v>941.61079675170845</v>
      </c>
      <c r="M33" s="2">
        <f>TREND(Calibration!$A$2:$A$4,Calibration!$D$2:$D$4,G33)</f>
        <v>458.1006775580704</v>
      </c>
    </row>
    <row r="34" spans="1:13" x14ac:dyDescent="0.25">
      <c r="A34">
        <v>159811</v>
      </c>
      <c r="B34">
        <v>14.13700008</v>
      </c>
      <c r="C34">
        <v>0.60970002000000001</v>
      </c>
      <c r="D34">
        <v>840.54302978999999</v>
      </c>
      <c r="E34">
        <v>2.5943999299999998</v>
      </c>
      <c r="F34">
        <v>9.9000003020963209E+37</v>
      </c>
      <c r="G34">
        <v>1.2092000199999999</v>
      </c>
      <c r="H34">
        <v>9.9000003020963209E+37</v>
      </c>
      <c r="K34" s="2">
        <f>TREND(Calibration!$A$2:$A$4,Calibration!$B$2:$B$4,C34)</f>
        <v>421.1212088911833</v>
      </c>
      <c r="L34" s="2">
        <f>TREND(Calibration!$A$2:$A$4,Calibration!$C$2:$C$4,E34)</f>
        <v>1026.0706627580091</v>
      </c>
      <c r="M34" s="2">
        <f>TREND(Calibration!$A$2:$A$4,Calibration!$D$2:$D$4,G34)</f>
        <v>457.8951899425428</v>
      </c>
    </row>
    <row r="35" spans="1:13" x14ac:dyDescent="0.25">
      <c r="A35">
        <v>164811</v>
      </c>
      <c r="B35">
        <v>14.32800007</v>
      </c>
      <c r="C35">
        <v>0.60860002000000002</v>
      </c>
      <c r="D35">
        <v>606.07800293000003</v>
      </c>
      <c r="E35">
        <v>2.6602001199999998</v>
      </c>
      <c r="F35">
        <v>9.9000003020963209E+37</v>
      </c>
      <c r="G35">
        <v>1.21019995</v>
      </c>
      <c r="H35">
        <v>890.79998779000005</v>
      </c>
      <c r="K35" s="2">
        <f>TREND(Calibration!$A$2:$A$4,Calibration!$B$2:$B$4,C35)</f>
        <v>420.43646535990484</v>
      </c>
      <c r="L35" s="2">
        <f>TREND(Calibration!$A$2:$A$4,Calibration!$C$2:$C$4,E35)</f>
        <v>1052.5222420901553</v>
      </c>
      <c r="M35" s="2">
        <f>TREND(Calibration!$A$2:$A$4,Calibration!$D$2:$D$4,G35)</f>
        <v>458.30616106359906</v>
      </c>
    </row>
    <row r="36" spans="1:13" x14ac:dyDescent="0.25">
      <c r="A36">
        <v>169811</v>
      </c>
      <c r="B36">
        <v>14.461000439999999</v>
      </c>
      <c r="C36">
        <v>0.60919999999999996</v>
      </c>
      <c r="D36">
        <v>922.52697753999996</v>
      </c>
      <c r="E36">
        <v>2.7941999399999999</v>
      </c>
      <c r="F36">
        <v>9.9000003020963209E+37</v>
      </c>
      <c r="G36">
        <v>1.2119</v>
      </c>
      <c r="H36">
        <v>1335.4470214800001</v>
      </c>
      <c r="K36" s="2">
        <f>TREND(Calibration!$A$2:$A$4,Calibration!$B$2:$B$4,C36)</f>
        <v>420.80994938162883</v>
      </c>
      <c r="L36" s="2">
        <f>TREND(Calibration!$A$2:$A$4,Calibration!$C$2:$C$4,E36)</f>
        <v>1106.3899720955444</v>
      </c>
      <c r="M36" s="2">
        <f>TREND(Calibration!$A$2:$A$4,Calibration!$D$2:$D$4,G36)</f>
        <v>459.00488142837617</v>
      </c>
    </row>
    <row r="37" spans="1:13" x14ac:dyDescent="0.25">
      <c r="A37">
        <v>174811</v>
      </c>
      <c r="B37">
        <v>14.541999819999999</v>
      </c>
      <c r="C37">
        <v>0.61400001999999998</v>
      </c>
      <c r="D37">
        <v>906.43597411999997</v>
      </c>
      <c r="E37">
        <v>2.7163999099999998</v>
      </c>
      <c r="F37">
        <v>9.9000003020963209E+37</v>
      </c>
      <c r="G37">
        <v>1.2119</v>
      </c>
      <c r="H37">
        <v>1293.14099121</v>
      </c>
      <c r="K37" s="2">
        <f>TREND(Calibration!$A$2:$A$4,Calibration!$B$2:$B$4,C37)</f>
        <v>423.7979336043627</v>
      </c>
      <c r="L37" s="2">
        <f>TREND(Calibration!$A$2:$A$4,Calibration!$C$2:$C$4,E37)</f>
        <v>1075.114474781808</v>
      </c>
      <c r="M37" s="2">
        <f>TREND(Calibration!$A$2:$A$4,Calibration!$D$2:$D$4,G37)</f>
        <v>459.00488142837617</v>
      </c>
    </row>
    <row r="38" spans="1:13" x14ac:dyDescent="0.25">
      <c r="A38">
        <v>179814</v>
      </c>
      <c r="B38">
        <v>14.522999759999999</v>
      </c>
      <c r="C38">
        <v>0.59729999</v>
      </c>
      <c r="D38">
        <v>1112.8530273399999</v>
      </c>
      <c r="E38">
        <v>2.7304000899999998</v>
      </c>
      <c r="F38">
        <v>9.9000003020963209E+37</v>
      </c>
      <c r="G38">
        <v>1.2113000199999999</v>
      </c>
      <c r="H38">
        <v>1025.1810302700001</v>
      </c>
      <c r="K38" s="2">
        <f>TREND(Calibration!$A$2:$A$4,Calibration!$B$2:$B$4,C38)</f>
        <v>413.40226313649345</v>
      </c>
      <c r="L38" s="2">
        <f>TREND(Calibration!$A$2:$A$4,Calibration!$C$2:$C$4,E38)</f>
        <v>1080.7425264931226</v>
      </c>
      <c r="M38" s="2">
        <f>TREND(Calibration!$A$2:$A$4,Calibration!$D$2:$D$4,G38)</f>
        <v>458.75828971374483</v>
      </c>
    </row>
    <row r="39" spans="1:13" x14ac:dyDescent="0.25">
      <c r="A39">
        <v>184811</v>
      </c>
      <c r="B39">
        <v>14.425999640000001</v>
      </c>
      <c r="C39">
        <v>0.60430002000000005</v>
      </c>
      <c r="D39">
        <v>625.14202881000006</v>
      </c>
      <c r="E39">
        <v>2.7483000799999999</v>
      </c>
      <c r="F39">
        <v>9.9000003020963209E+37</v>
      </c>
      <c r="G39">
        <v>1.2119</v>
      </c>
      <c r="H39">
        <v>9.9000003020963209E+37</v>
      </c>
      <c r="K39" s="2">
        <f>TREND(Calibration!$A$2:$A$4,Calibration!$B$2:$B$4,C39)</f>
        <v>417.75974064672545</v>
      </c>
      <c r="L39" s="2">
        <f>TREND(Calibration!$A$2:$A$4,Calibration!$C$2:$C$4,E39)</f>
        <v>1087.9382960726575</v>
      </c>
      <c r="M39" s="2">
        <f>TREND(Calibration!$A$2:$A$4,Calibration!$D$2:$D$4,G39)</f>
        <v>459.00488142837617</v>
      </c>
    </row>
    <row r="40" spans="1:13" x14ac:dyDescent="0.25">
      <c r="A40">
        <v>189811</v>
      </c>
      <c r="B40">
        <v>14.286000250000001</v>
      </c>
      <c r="C40">
        <v>0.61510003000000002</v>
      </c>
      <c r="D40">
        <v>944.79602050999995</v>
      </c>
      <c r="E40">
        <v>2.6235001100000002</v>
      </c>
      <c r="F40">
        <v>9.9000003020963209E+37</v>
      </c>
      <c r="G40">
        <v>1.21399999</v>
      </c>
      <c r="H40">
        <v>1118.7110595700001</v>
      </c>
      <c r="K40" s="2">
        <f>TREND(Calibration!$A$2:$A$4,Calibration!$B$2:$B$4,C40)</f>
        <v>424.48268336058237</v>
      </c>
      <c r="L40" s="2">
        <f>TREND(Calibration!$A$2:$A$4,Calibration!$C$2:$C$4,E40)</f>
        <v>1037.7688921985282</v>
      </c>
      <c r="M40" s="2">
        <f>TREND(Calibration!$A$2:$A$4,Calibration!$D$2:$D$4,G40)</f>
        <v>459.86797708957931</v>
      </c>
    </row>
    <row r="41" spans="1:13" x14ac:dyDescent="0.25">
      <c r="A41">
        <v>194811</v>
      </c>
      <c r="B41">
        <v>14.16300011</v>
      </c>
      <c r="C41">
        <v>0.60589999000000005</v>
      </c>
      <c r="D41">
        <v>975.60601807</v>
      </c>
      <c r="E41">
        <v>3.4000999900000002</v>
      </c>
      <c r="F41">
        <v>9.9000003020963209E+37</v>
      </c>
      <c r="G41">
        <v>1.2173000599999999</v>
      </c>
      <c r="H41">
        <v>1039.0109863299999</v>
      </c>
      <c r="K41" s="2">
        <f>TREND(Calibration!$A$2:$A$4,Calibration!$B$2:$B$4,C41)</f>
        <v>418.75571256285235</v>
      </c>
      <c r="L41" s="2">
        <f>TREND(Calibration!$A$2:$A$4,Calibration!$C$2:$C$4,E41)</f>
        <v>1349.960898561354</v>
      </c>
      <c r="M41" s="2">
        <f>TREND(Calibration!$A$2:$A$4,Calibration!$D$2:$D$4,G41)</f>
        <v>461.22430550003196</v>
      </c>
    </row>
    <row r="42" spans="1:13" x14ac:dyDescent="0.25">
      <c r="A42">
        <v>199811</v>
      </c>
      <c r="B42">
        <v>14.04899979</v>
      </c>
      <c r="C42">
        <v>0.60540002999999998</v>
      </c>
      <c r="D42">
        <v>1015.3439941399999</v>
      </c>
      <c r="E42">
        <v>3.00049996</v>
      </c>
      <c r="F42">
        <v>9.9000003020963209E+37</v>
      </c>
      <c r="G42">
        <v>1.2182999800000001</v>
      </c>
      <c r="H42">
        <v>9.9000003020963209E+37</v>
      </c>
      <c r="K42" s="2">
        <f>TREND(Calibration!$A$2:$A$4,Calibration!$B$2:$B$4,C42)</f>
        <v>418.44449040294501</v>
      </c>
      <c r="L42" s="2">
        <f>TREND(Calibration!$A$2:$A$4,Calibration!$C$2:$C$4,E42)</f>
        <v>1189.3222758662985</v>
      </c>
      <c r="M42" s="2">
        <f>TREND(Calibration!$A$2:$A$4,Calibration!$D$2:$D$4,G42)</f>
        <v>461.63527251108934</v>
      </c>
    </row>
    <row r="43" spans="1:13" x14ac:dyDescent="0.25">
      <c r="A43">
        <v>204811</v>
      </c>
      <c r="B43">
        <v>14.02000046</v>
      </c>
      <c r="C43">
        <v>0.61189996999999996</v>
      </c>
      <c r="D43">
        <v>759.29302978999999</v>
      </c>
      <c r="E43">
        <v>2.7455999900000001</v>
      </c>
      <c r="F43">
        <v>9.9000003020963209E+37</v>
      </c>
      <c r="G43">
        <v>1.22049999</v>
      </c>
      <c r="H43">
        <v>902.00701904000005</v>
      </c>
      <c r="K43" s="2">
        <f>TREND(Calibration!$A$2:$A$4,Calibration!$B$2:$B$4,C43)</f>
        <v>422.49066482903419</v>
      </c>
      <c r="L43" s="2">
        <f>TREND(Calibration!$A$2:$A$4,Calibration!$C$2:$C$4,E43)</f>
        <v>1086.8528638749856</v>
      </c>
      <c r="M43" s="2">
        <f>TREND(Calibration!$A$2:$A$4,Calibration!$D$2:$D$4,G43)</f>
        <v>462.53947638139505</v>
      </c>
    </row>
    <row r="44" spans="1:13" x14ac:dyDescent="0.25">
      <c r="A44">
        <v>209814</v>
      </c>
      <c r="B44">
        <v>14.123999599999999</v>
      </c>
      <c r="C44">
        <v>0.61619997000000004</v>
      </c>
      <c r="D44">
        <v>1061</v>
      </c>
      <c r="E44">
        <v>3.30180001</v>
      </c>
      <c r="F44">
        <v>9.9000003020963209E+37</v>
      </c>
      <c r="G44">
        <v>1.2221000200000001</v>
      </c>
      <c r="H44">
        <v>1121.9720459</v>
      </c>
      <c r="K44" s="2">
        <f>TREND(Calibration!$A$2:$A$4,Calibration!$B$2:$B$4,C44)</f>
        <v>425.16738954221364</v>
      </c>
      <c r="L44" s="2">
        <f>TREND(Calibration!$A$2:$A$4,Calibration!$C$2:$C$4,E44)</f>
        <v>1310.4444515827302</v>
      </c>
      <c r="M44" s="2">
        <f>TREND(Calibration!$A$2:$A$4,Calibration!$D$2:$D$4,G44)</f>
        <v>463.19708853706959</v>
      </c>
    </row>
    <row r="45" spans="1:13" x14ac:dyDescent="0.25">
      <c r="A45">
        <v>214814</v>
      </c>
      <c r="B45">
        <v>14.29599953</v>
      </c>
      <c r="C45">
        <v>0.59729999</v>
      </c>
      <c r="D45">
        <v>1316.58300781</v>
      </c>
      <c r="E45">
        <v>3.19869995</v>
      </c>
      <c r="F45">
        <v>9.9000003020963209E+37</v>
      </c>
      <c r="G45">
        <v>1.22640002</v>
      </c>
      <c r="H45">
        <v>9.9000003020963209E+37</v>
      </c>
      <c r="K45" s="2">
        <f>TREND(Calibration!$A$2:$A$4,Calibration!$B$2:$B$4,C45)</f>
        <v>413.40226313649345</v>
      </c>
      <c r="L45" s="2">
        <f>TREND(Calibration!$A$2:$A$4,Calibration!$C$2:$C$4,E45)</f>
        <v>1268.9983795236826</v>
      </c>
      <c r="M45" s="2">
        <f>TREND(Calibration!$A$2:$A$4,Calibration!$D$2:$D$4,G45)</f>
        <v>464.96438806857844</v>
      </c>
    </row>
    <row r="46" spans="1:13" x14ac:dyDescent="0.25">
      <c r="A46">
        <v>219811</v>
      </c>
      <c r="B46">
        <v>14.49800014</v>
      </c>
      <c r="C46">
        <v>0.60860002000000002</v>
      </c>
      <c r="D46">
        <v>438.41900635000002</v>
      </c>
      <c r="E46">
        <v>2.9226999299999998</v>
      </c>
      <c r="F46">
        <v>9.9000003020963209E+37</v>
      </c>
      <c r="G46">
        <v>1.22969997</v>
      </c>
      <c r="H46">
        <v>747.80700683999999</v>
      </c>
      <c r="K46" s="2">
        <f>TREND(Calibration!$A$2:$A$4,Calibration!$B$2:$B$4,C46)</f>
        <v>420.43646535990484</v>
      </c>
      <c r="L46" s="2">
        <f>TREND(Calibration!$A$2:$A$4,Calibration!$C$2:$C$4,E46)</f>
        <v>1158.0467785525618</v>
      </c>
      <c r="M46" s="2">
        <f>TREND(Calibration!$A$2:$A$4,Calibration!$D$2:$D$4,G46)</f>
        <v>466.32066715904421</v>
      </c>
    </row>
    <row r="47" spans="1:13" x14ac:dyDescent="0.25">
      <c r="A47">
        <v>224811</v>
      </c>
      <c r="B47">
        <v>14.47900009</v>
      </c>
      <c r="C47">
        <v>0.60320001999999995</v>
      </c>
      <c r="D47">
        <v>9.9000003020963209E+37</v>
      </c>
      <c r="E47">
        <v>2.3854000599999998</v>
      </c>
      <c r="F47">
        <v>9.9000003020963209E+37</v>
      </c>
      <c r="G47">
        <v>1.2345000500000001</v>
      </c>
      <c r="H47">
        <v>9.9000003020963209E+37</v>
      </c>
      <c r="K47" s="2">
        <f>TREND(Calibration!$A$2:$A$4,Calibration!$B$2:$B$4,C47)</f>
        <v>417.07499711544688</v>
      </c>
      <c r="L47" s="2">
        <f>TREND(Calibration!$A$2:$A$4,Calibration!$C$2:$C$4,E47)</f>
        <v>942.05302326922913</v>
      </c>
      <c r="M47" s="2">
        <f>TREND(Calibration!$A$2:$A$4,Calibration!$D$2:$D$4,G47)</f>
        <v>468.29349951606872</v>
      </c>
    </row>
    <row r="48" spans="1:13" x14ac:dyDescent="0.25">
      <c r="A48">
        <v>229815</v>
      </c>
      <c r="B48">
        <v>14.463000299999999</v>
      </c>
      <c r="C48">
        <v>0.59570003000000005</v>
      </c>
      <c r="D48">
        <v>974.97900390999996</v>
      </c>
      <c r="E48">
        <v>2.72340012</v>
      </c>
      <c r="F48">
        <v>9.9000003020963209E+37</v>
      </c>
      <c r="G48">
        <v>1.2382999699999999</v>
      </c>
      <c r="H48">
        <v>9.9000003020963209E+37</v>
      </c>
      <c r="K48" s="2">
        <f>TREND(Calibration!$A$2:$A$4,Calibration!$B$2:$B$4,C48)</f>
        <v>412.40629744530776</v>
      </c>
      <c r="L48" s="2">
        <f>TREND(Calibration!$A$2:$A$4,Calibration!$C$2:$C$4,E48)</f>
        <v>1077.9285488772882</v>
      </c>
      <c r="M48" s="2">
        <f>TREND(Calibration!$A$2:$A$4,Calibration!$D$2:$D$4,G48)</f>
        <v>469.85526622206197</v>
      </c>
    </row>
    <row r="49" spans="1:13" x14ac:dyDescent="0.25">
      <c r="A49">
        <v>234811</v>
      </c>
      <c r="B49">
        <v>14.411000250000001</v>
      </c>
      <c r="C49">
        <v>0.61189996999999996</v>
      </c>
      <c r="D49">
        <v>581.82397461000005</v>
      </c>
      <c r="E49">
        <v>2.9523999700000001</v>
      </c>
      <c r="F49">
        <v>9.9000003020963209E+37</v>
      </c>
      <c r="G49">
        <v>1.24160004</v>
      </c>
      <c r="H49">
        <v>915.08898925999995</v>
      </c>
      <c r="K49" s="2">
        <f>TREND(Calibration!$A$2:$A$4,Calibration!$B$2:$B$4,C49)</f>
        <v>422.49066482903419</v>
      </c>
      <c r="L49" s="2">
        <f>TREND(Calibration!$A$2:$A$4,Calibration!$C$2:$C$4,E49)</f>
        <v>1169.986150828355</v>
      </c>
      <c r="M49" s="2">
        <f>TREND(Calibration!$A$2:$A$4,Calibration!$D$2:$D$4,G49)</f>
        <v>471.21159463251473</v>
      </c>
    </row>
    <row r="50" spans="1:13" x14ac:dyDescent="0.25">
      <c r="A50">
        <v>239934</v>
      </c>
      <c r="B50">
        <v>14.22000027</v>
      </c>
      <c r="C50">
        <v>0.60000001999999997</v>
      </c>
      <c r="D50">
        <v>9.9000003020963209E+37</v>
      </c>
      <c r="E50">
        <v>2.9458999600000002</v>
      </c>
      <c r="F50">
        <v>1239.9129638700001</v>
      </c>
      <c r="G50">
        <v>1.23889995</v>
      </c>
      <c r="H50">
        <v>9.9000003020963209E+37</v>
      </c>
      <c r="K50" s="2">
        <f>TREND(Calibration!$A$2:$A$4,Calibration!$B$2:$B$4,C50)</f>
        <v>415.08301593354594</v>
      </c>
      <c r="L50" s="2">
        <f>TREND(Calibration!$A$2:$A$4,Calibration!$C$2:$C$4,E50)</f>
        <v>1167.3731563951362</v>
      </c>
      <c r="M50" s="2">
        <f>TREND(Calibration!$A$2:$A$4,Calibration!$D$2:$D$4,G50)</f>
        <v>470.10185793669336</v>
      </c>
    </row>
    <row r="51" spans="1:13" x14ac:dyDescent="0.25">
      <c r="A51">
        <v>244811</v>
      </c>
      <c r="B51">
        <v>14.12300014</v>
      </c>
      <c r="C51">
        <v>0.61189996999999996</v>
      </c>
      <c r="D51">
        <v>664.68298340000001</v>
      </c>
      <c r="E51">
        <v>2.71959996</v>
      </c>
      <c r="F51">
        <v>9.9000003020963209E+37</v>
      </c>
      <c r="G51">
        <v>1.24530005</v>
      </c>
      <c r="H51">
        <v>1358.26403809</v>
      </c>
      <c r="K51" s="2">
        <f>TREND(Calibration!$A$2:$A$4,Calibration!$B$2:$B$4,C51)</f>
        <v>422.49066482903419</v>
      </c>
      <c r="L51" s="2">
        <f>TREND(Calibration!$A$2:$A$4,Calibration!$C$2:$C$4,E51)</f>
        <v>1076.4008901620955</v>
      </c>
      <c r="M51" s="2">
        <f>TREND(Calibration!$A$2:$A$4,Calibration!$D$2:$D$4,G51)</f>
        <v>472.73229833939337</v>
      </c>
    </row>
    <row r="52" spans="1:13" x14ac:dyDescent="0.25">
      <c r="A52">
        <v>249814</v>
      </c>
      <c r="B52">
        <v>13.993000029999999</v>
      </c>
      <c r="C52">
        <v>0.60049998999999998</v>
      </c>
      <c r="D52">
        <v>9.9000003020963209E+37</v>
      </c>
      <c r="E52">
        <v>2.6565001000000001</v>
      </c>
      <c r="F52">
        <v>1002.13201904</v>
      </c>
      <c r="G52">
        <v>1.24699998</v>
      </c>
      <c r="H52">
        <v>1215.2540283200001</v>
      </c>
      <c r="K52" s="2">
        <f>TREND(Calibration!$A$2:$A$4,Calibration!$B$2:$B$4,C52)</f>
        <v>415.39424431839439</v>
      </c>
      <c r="L52" s="2">
        <f>TREND(Calibration!$A$2:$A$4,Calibration!$C$2:$C$4,E52)</f>
        <v>1051.0348395072674</v>
      </c>
      <c r="M52" s="2">
        <f>TREND(Calibration!$A$2:$A$4,Calibration!$D$2:$D$4,G52)</f>
        <v>473.43096938418364</v>
      </c>
    </row>
    <row r="53" spans="1:13" x14ac:dyDescent="0.25">
      <c r="A53">
        <v>254811</v>
      </c>
      <c r="B53">
        <v>13.993000029999999</v>
      </c>
      <c r="C53">
        <v>0.60750002000000003</v>
      </c>
      <c r="D53">
        <v>1009.690979</v>
      </c>
      <c r="E53">
        <v>2.5478999600000001</v>
      </c>
      <c r="F53">
        <v>948.82598876999998</v>
      </c>
      <c r="G53">
        <v>1.2496999499999999</v>
      </c>
      <c r="H53">
        <v>1151.9930419899999</v>
      </c>
      <c r="K53" s="2">
        <f>TREND(Calibration!$A$2:$A$4,Calibration!$B$2:$B$4,C53)</f>
        <v>419.75172182862639</v>
      </c>
      <c r="L53" s="2">
        <f>TREND(Calibration!$A$2:$A$4,Calibration!$C$2:$C$4,E53)</f>
        <v>1007.377743400217</v>
      </c>
      <c r="M53" s="2">
        <f>TREND(Calibration!$A$2:$A$4,Calibration!$D$2:$D$4,G53)</f>
        <v>474.54065676001801</v>
      </c>
    </row>
    <row r="54" spans="1:13" x14ac:dyDescent="0.25">
      <c r="A54">
        <v>259811</v>
      </c>
      <c r="B54">
        <v>14.12300014</v>
      </c>
      <c r="C54">
        <v>0.60860002000000002</v>
      </c>
      <c r="D54">
        <v>1292.44299316</v>
      </c>
      <c r="E54">
        <v>2.60570002</v>
      </c>
      <c r="F54">
        <v>889.52600098000005</v>
      </c>
      <c r="G54">
        <v>1.25450003</v>
      </c>
      <c r="H54">
        <v>1228.7879638700001</v>
      </c>
      <c r="K54" s="2">
        <f>TREND(Calibration!$A$2:$A$4,Calibration!$B$2:$B$4,C54)</f>
        <v>420.43646535990484</v>
      </c>
      <c r="L54" s="2">
        <f>TREND(Calibration!$A$2:$A$4,Calibration!$C$2:$C$4,E54)</f>
        <v>1030.6132822716518</v>
      </c>
      <c r="M54" s="2">
        <f>TREND(Calibration!$A$2:$A$4,Calibration!$D$2:$D$4,G54)</f>
        <v>476.51348911704258</v>
      </c>
    </row>
    <row r="55" spans="1:13" x14ac:dyDescent="0.25">
      <c r="A55">
        <v>264814</v>
      </c>
      <c r="B55">
        <v>14.28199959</v>
      </c>
      <c r="C55">
        <v>0.62159997</v>
      </c>
      <c r="D55">
        <v>999.97698975000003</v>
      </c>
      <c r="E55">
        <v>2.7839000199999999</v>
      </c>
      <c r="F55">
        <v>9.9000003020963209E+37</v>
      </c>
      <c r="G55">
        <v>1.2567000399999999</v>
      </c>
      <c r="H55">
        <v>9.9000003020963209E+37</v>
      </c>
      <c r="K55" s="2">
        <f>TREND(Calibration!$A$2:$A$4,Calibration!$B$2:$B$4,C55)</f>
        <v>428.52885778667149</v>
      </c>
      <c r="L55" s="2">
        <f>TREND(Calibration!$A$2:$A$4,Calibration!$C$2:$C$4,E55)</f>
        <v>1102.2494194467638</v>
      </c>
      <c r="M55" s="2">
        <f>TREND(Calibration!$A$2:$A$4,Calibration!$D$2:$D$4,G55)</f>
        <v>477.41769298734823</v>
      </c>
    </row>
    <row r="56" spans="1:13" x14ac:dyDescent="0.25">
      <c r="A56">
        <v>269815</v>
      </c>
      <c r="B56">
        <v>14.430999760000001</v>
      </c>
      <c r="C56">
        <v>0.63180000000000003</v>
      </c>
      <c r="D56">
        <v>1317.63098145</v>
      </c>
      <c r="E56">
        <v>2.6942999400000001</v>
      </c>
      <c r="F56">
        <v>1155.11206055</v>
      </c>
      <c r="G56">
        <v>1.26049995</v>
      </c>
      <c r="H56">
        <v>9.9000003020963209E+37</v>
      </c>
      <c r="K56" s="2">
        <f>TREND(Calibration!$A$2:$A$4,Calibration!$B$2:$B$4,C56)</f>
        <v>434.87831647880444</v>
      </c>
      <c r="L56" s="2">
        <f>TREND(Calibration!$A$2:$A$4,Calibration!$C$2:$C$4,E56)</f>
        <v>1066.2303194367694</v>
      </c>
      <c r="M56" s="2">
        <f>TREND(Calibration!$A$2:$A$4,Calibration!$D$2:$D$4,G56)</f>
        <v>478.97945558334277</v>
      </c>
    </row>
    <row r="57" spans="1:13" x14ac:dyDescent="0.25">
      <c r="A57">
        <v>274811</v>
      </c>
      <c r="B57">
        <v>14.47000027</v>
      </c>
      <c r="C57">
        <v>0.61559998999999999</v>
      </c>
      <c r="D57">
        <v>9.9000003020963209E+37</v>
      </c>
      <c r="E57">
        <v>2.77740002</v>
      </c>
      <c r="F57">
        <v>1371.9100341799999</v>
      </c>
      <c r="G57">
        <v>1.2615000000000001</v>
      </c>
      <c r="H57">
        <v>9.9000003020963209E+37</v>
      </c>
      <c r="K57" s="2">
        <f>TREND(Calibration!$A$2:$A$4,Calibration!$B$2:$B$4,C57)</f>
        <v>424.7939055204896</v>
      </c>
      <c r="L57" s="2">
        <f>TREND(Calibration!$A$2:$A$4,Calibration!$C$2:$C$4,E57)</f>
        <v>1099.6364290335302</v>
      </c>
      <c r="M57" s="2">
        <f>TREND(Calibration!$A$2:$A$4,Calibration!$D$2:$D$4,G57)</f>
        <v>479.39047602438586</v>
      </c>
    </row>
    <row r="58" spans="1:13" x14ac:dyDescent="0.25">
      <c r="A58">
        <v>279811</v>
      </c>
      <c r="B58">
        <v>14.489999770000001</v>
      </c>
      <c r="C58">
        <v>0.64429997999999999</v>
      </c>
      <c r="D58">
        <v>783.06896973000005</v>
      </c>
      <c r="E58">
        <v>2.45930004</v>
      </c>
      <c r="F58">
        <v>9.9000003020963209E+37</v>
      </c>
      <c r="G58">
        <v>1.2712999599999999</v>
      </c>
      <c r="H58">
        <v>989.43402100000003</v>
      </c>
      <c r="K58" s="2">
        <f>TREND(Calibration!$A$2:$A$4,Calibration!$B$2:$B$4,C58)</f>
        <v>442.6594805207227</v>
      </c>
      <c r="L58" s="2">
        <f>TREND(Calibration!$A$2:$A$4,Calibration!$C$2:$C$4,E58)</f>
        <v>971.76070623509929</v>
      </c>
      <c r="M58" s="2">
        <f>TREND(Calibration!$A$2:$A$4,Calibration!$D$2:$D$4,G58)</f>
        <v>483.41825851666636</v>
      </c>
    </row>
    <row r="59" spans="1:13" x14ac:dyDescent="0.25">
      <c r="A59">
        <v>284814</v>
      </c>
      <c r="B59">
        <v>14.364999770000001</v>
      </c>
      <c r="C59">
        <v>0.63719999999999999</v>
      </c>
      <c r="D59">
        <v>9.9000003020963209E+37</v>
      </c>
      <c r="E59">
        <v>1.9170999500000001</v>
      </c>
      <c r="F59">
        <v>9.9000003020963209E+37</v>
      </c>
      <c r="G59">
        <v>1.2755999600000001</v>
      </c>
      <c r="H59">
        <v>9.9000003020963209E+37</v>
      </c>
      <c r="K59" s="2">
        <f>TREND(Calibration!$A$2:$A$4,Calibration!$B$2:$B$4,C59)</f>
        <v>438.23978472326229</v>
      </c>
      <c r="L59" s="2">
        <f>TREND(Calibration!$A$2:$A$4,Calibration!$C$2:$C$4,E59)</f>
        <v>753.79706973903808</v>
      </c>
      <c r="M59" s="2">
        <f>TREND(Calibration!$A$2:$A$4,Calibration!$D$2:$D$4,G59)</f>
        <v>485.18555804817527</v>
      </c>
    </row>
    <row r="60" spans="1:13" x14ac:dyDescent="0.25">
      <c r="A60">
        <v>289824</v>
      </c>
      <c r="B60">
        <v>14.24800014</v>
      </c>
      <c r="C60">
        <v>0.63510001000000005</v>
      </c>
      <c r="D60">
        <v>1002.02600098</v>
      </c>
      <c r="E60">
        <v>2.3038001100000001</v>
      </c>
      <c r="F60">
        <v>9.9000003020963209E+37</v>
      </c>
      <c r="G60">
        <v>1.27670002</v>
      </c>
      <c r="H60">
        <v>1314.2869873</v>
      </c>
      <c r="K60" s="2">
        <f>TREND(Calibration!$A$2:$A$4,Calibration!$B$2:$B$4,C60)</f>
        <v>436.93255329758102</v>
      </c>
      <c r="L60" s="2">
        <f>TREND(Calibration!$A$2:$A$4,Calibration!$C$2:$C$4,E60)</f>
        <v>909.24996371994598</v>
      </c>
      <c r="M60" s="2">
        <f>TREND(Calibration!$A$2:$A$4,Calibration!$D$2:$D$4,G60)</f>
        <v>485.63768258832215</v>
      </c>
    </row>
    <row r="61" spans="1:13" x14ac:dyDescent="0.25">
      <c r="A61">
        <v>294811</v>
      </c>
      <c r="B61">
        <v>14.15699959</v>
      </c>
      <c r="C61">
        <v>0.65399998000000004</v>
      </c>
      <c r="D61">
        <v>650.66198729999996</v>
      </c>
      <c r="E61">
        <v>2.69260001</v>
      </c>
      <c r="F61">
        <v>9.9000003020963209E+37</v>
      </c>
      <c r="G61">
        <v>1.2788000100000001</v>
      </c>
      <c r="H61">
        <v>1224.30700684</v>
      </c>
      <c r="K61" s="2">
        <f>TREND(Calibration!$A$2:$A$4,Calibration!$B$2:$B$4,C61)</f>
        <v>448.69767347836</v>
      </c>
      <c r="L61" s="2">
        <f>TREND(Calibration!$A$2:$A$4,Calibration!$C$2:$C$4,E61)</f>
        <v>1065.5469500839743</v>
      </c>
      <c r="M61" s="2">
        <f>TREND(Calibration!$A$2:$A$4,Calibration!$D$2:$D$4,G61)</f>
        <v>486.5007782495253</v>
      </c>
    </row>
    <row r="62" spans="1:13" x14ac:dyDescent="0.25">
      <c r="A62">
        <v>299816</v>
      </c>
      <c r="B62">
        <v>14.11900043</v>
      </c>
      <c r="C62">
        <v>0.65609998000000003</v>
      </c>
      <c r="D62">
        <v>1177.76293945</v>
      </c>
      <c r="E62">
        <v>2.9091999500000001</v>
      </c>
      <c r="F62">
        <v>9.9000003020963209E+37</v>
      </c>
      <c r="G62">
        <v>1.27719998</v>
      </c>
      <c r="H62">
        <v>1285.1529541</v>
      </c>
      <c r="K62" s="2">
        <f>TREND(Calibration!$A$2:$A$4,Calibration!$B$2:$B$4,C62)</f>
        <v>450.00491112898249</v>
      </c>
      <c r="L62" s="2">
        <f>TREND(Calibration!$A$2:$A$4,Calibration!$C$2:$C$4,E62)</f>
        <v>1152.6198065035089</v>
      </c>
      <c r="M62" s="2">
        <f>TREND(Calibration!$A$2:$A$4,Calibration!$D$2:$D$4,G62)</f>
        <v>485.84316609385075</v>
      </c>
    </row>
    <row r="63" spans="1:13" x14ac:dyDescent="0.25">
      <c r="A63">
        <v>304811</v>
      </c>
      <c r="B63">
        <v>14.09899998</v>
      </c>
      <c r="C63">
        <v>0.65130001000000004</v>
      </c>
      <c r="D63">
        <v>9.9000003020963209E+37</v>
      </c>
      <c r="E63">
        <v>3.1143999099999999</v>
      </c>
      <c r="F63">
        <v>9.9000003020963209E+37</v>
      </c>
      <c r="G63">
        <v>1.2783000499999999</v>
      </c>
      <c r="H63">
        <v>9.9000003020963209E+37</v>
      </c>
      <c r="K63" s="2">
        <f>TREND(Calibration!$A$2:$A$4,Calibration!$B$2:$B$4,C63)</f>
        <v>447.01695803095464</v>
      </c>
      <c r="L63" s="2">
        <f>TREND(Calibration!$A$2:$A$4,Calibration!$C$2:$C$4,E63)</f>
        <v>1235.1098877767272</v>
      </c>
      <c r="M63" s="2">
        <f>TREND(Calibration!$A$2:$A$4,Calibration!$D$2:$D$4,G63)</f>
        <v>486.29529474399658</v>
      </c>
    </row>
    <row r="64" spans="1:13" x14ac:dyDescent="0.25">
      <c r="A64">
        <v>309827</v>
      </c>
      <c r="B64">
        <v>14.22099972</v>
      </c>
      <c r="C64">
        <v>0.64429997999999999</v>
      </c>
      <c r="D64">
        <v>1015.74401855</v>
      </c>
      <c r="E64">
        <v>2.9556000199999999</v>
      </c>
      <c r="F64">
        <v>9.9000003020963209E+37</v>
      </c>
      <c r="G64">
        <v>1.28040004</v>
      </c>
      <c r="H64">
        <v>1058.3790283200001</v>
      </c>
      <c r="K64" s="2">
        <f>TREND(Calibration!$A$2:$A$4,Calibration!$B$2:$B$4,C64)</f>
        <v>442.6594805207227</v>
      </c>
      <c r="L64" s="2">
        <f>TREND(Calibration!$A$2:$A$4,Calibration!$C$2:$C$4,E64)</f>
        <v>1171.2725662086423</v>
      </c>
      <c r="M64" s="2">
        <f>TREND(Calibration!$A$2:$A$4,Calibration!$D$2:$D$4,G64)</f>
        <v>487.15839040519973</v>
      </c>
    </row>
    <row r="65" spans="1:13" x14ac:dyDescent="0.25">
      <c r="A65">
        <v>314815</v>
      </c>
      <c r="B65">
        <v>14.39299965</v>
      </c>
      <c r="C65">
        <v>0.64209998000000001</v>
      </c>
      <c r="D65">
        <v>711.11199951000003</v>
      </c>
      <c r="E65">
        <v>2.84759998</v>
      </c>
      <c r="F65">
        <v>9.9000003020963209E+37</v>
      </c>
      <c r="G65">
        <v>1.28579998</v>
      </c>
      <c r="H65">
        <v>1114.4090576200001</v>
      </c>
      <c r="K65" s="2">
        <f>TREND(Calibration!$A$2:$A$4,Calibration!$B$2:$B$4,C65)</f>
        <v>441.28999345816578</v>
      </c>
      <c r="L65" s="2">
        <f>TREND(Calibration!$A$2:$A$4,Calibration!$C$2:$C$4,E65)</f>
        <v>1127.8567094165123</v>
      </c>
      <c r="M65" s="2">
        <f>TREND(Calibration!$A$2:$A$4,Calibration!$D$2:$D$4,G65)</f>
        <v>489.37776515686858</v>
      </c>
    </row>
    <row r="66" spans="1:13" x14ac:dyDescent="0.25">
      <c r="A66">
        <v>319815</v>
      </c>
      <c r="B66">
        <v>14.54699993</v>
      </c>
      <c r="C66">
        <v>0.64319998</v>
      </c>
      <c r="D66">
        <v>1041.8630371100001</v>
      </c>
      <c r="E66">
        <v>2.8385000200000001</v>
      </c>
      <c r="F66">
        <v>9.9000003020963209E+37</v>
      </c>
      <c r="G66">
        <v>1.2902</v>
      </c>
      <c r="H66">
        <v>1175.4060058600001</v>
      </c>
      <c r="K66" s="2">
        <f>TREND(Calibration!$A$2:$A$4,Calibration!$B$2:$B$4,C66)</f>
        <v>441.97473698944424</v>
      </c>
      <c r="L66" s="2">
        <f>TREND(Calibration!$A$2:$A$4,Calibration!$C$2:$C$4,E66)</f>
        <v>1124.1985389179263</v>
      </c>
      <c r="M66" s="2">
        <f>TREND(Calibration!$A$2:$A$4,Calibration!$D$2:$D$4,G66)</f>
        <v>491.18617289748022</v>
      </c>
    </row>
    <row r="67" spans="1:13" x14ac:dyDescent="0.25">
      <c r="A67">
        <v>324814</v>
      </c>
      <c r="B67">
        <v>14.666999819999999</v>
      </c>
      <c r="C67">
        <v>0.64480000999999998</v>
      </c>
      <c r="D67">
        <v>1053.1319580100001</v>
      </c>
      <c r="E67">
        <v>2.9546001</v>
      </c>
      <c r="F67">
        <v>1280.72497559</v>
      </c>
      <c r="G67">
        <v>1.2928999699999999</v>
      </c>
      <c r="H67">
        <v>1095.8280029299999</v>
      </c>
      <c r="K67" s="2">
        <f>TREND(Calibration!$A$2:$A$4,Calibration!$B$2:$B$4,C67)</f>
        <v>442.97074625521827</v>
      </c>
      <c r="L67" s="2">
        <f>TREND(Calibration!$A$2:$A$4,Calibration!$C$2:$C$4,E67)</f>
        <v>1170.8705998434116</v>
      </c>
      <c r="M67" s="2">
        <f>TREND(Calibration!$A$2:$A$4,Calibration!$D$2:$D$4,G67)</f>
        <v>492.29586027331459</v>
      </c>
    </row>
    <row r="68" spans="1:13" x14ac:dyDescent="0.25">
      <c r="A68">
        <v>329814</v>
      </c>
      <c r="B68">
        <v>14.62800026</v>
      </c>
      <c r="C68">
        <v>0.64529996999999995</v>
      </c>
      <c r="D68">
        <v>1187.0069580100001</v>
      </c>
      <c r="E68">
        <v>3.06800008</v>
      </c>
      <c r="F68">
        <v>1119.83105469</v>
      </c>
      <c r="G68">
        <v>1.2956000599999999</v>
      </c>
      <c r="H68">
        <v>1154.9399414100001</v>
      </c>
      <c r="K68" s="2">
        <f>TREND(Calibration!$A$2:$A$4,Calibration!$B$2:$B$4,C68)</f>
        <v>443.2819684151255</v>
      </c>
      <c r="L68" s="2">
        <f>TREND(Calibration!$A$2:$A$4,Calibration!$C$2:$C$4,E68)</f>
        <v>1216.4572245512397</v>
      </c>
      <c r="M68" s="2">
        <f>TREND(Calibration!$A$2:$A$4,Calibration!$D$2:$D$4,G68)</f>
        <v>493.40559696913601</v>
      </c>
    </row>
    <row r="69" spans="1:13" x14ac:dyDescent="0.25">
      <c r="A69">
        <v>334815</v>
      </c>
      <c r="B69">
        <v>14.56299973</v>
      </c>
      <c r="C69">
        <v>0.64209998000000001</v>
      </c>
      <c r="D69">
        <v>1269.44299316</v>
      </c>
      <c r="E69">
        <v>2.9151001000000001</v>
      </c>
      <c r="F69">
        <v>982.81500243999994</v>
      </c>
      <c r="G69">
        <v>1.29990005</v>
      </c>
      <c r="H69">
        <v>1225.7869873</v>
      </c>
      <c r="K69" s="2">
        <f>TREND(Calibration!$A$2:$A$4,Calibration!$B$2:$B$4,C69)</f>
        <v>441.28999345816578</v>
      </c>
      <c r="L69" s="2">
        <f>TREND(Calibration!$A$2:$A$4,Calibration!$C$2:$C$4,E69)</f>
        <v>1154.9916581014536</v>
      </c>
      <c r="M69" s="2">
        <f>TREND(Calibration!$A$2:$A$4,Calibration!$D$2:$D$4,G69)</f>
        <v>495.17289239064598</v>
      </c>
    </row>
    <row r="70" spans="1:13" x14ac:dyDescent="0.25">
      <c r="A70">
        <v>339814</v>
      </c>
      <c r="B70">
        <v>14.40699959</v>
      </c>
      <c r="C70">
        <v>0.63239997999999997</v>
      </c>
      <c r="D70">
        <v>9.9000003020963209E+37</v>
      </c>
      <c r="E70">
        <v>2.7434001000000001</v>
      </c>
      <c r="F70">
        <v>786.22198486000002</v>
      </c>
      <c r="G70">
        <v>1.3052999999999999</v>
      </c>
      <c r="H70">
        <v>9.9000003020963209E+37</v>
      </c>
      <c r="K70" s="2">
        <f>TREND(Calibration!$A$2:$A$4,Calibration!$B$2:$B$4,C70)</f>
        <v>435.25180050052847</v>
      </c>
      <c r="L70" s="2">
        <f>TREND(Calibration!$A$2:$A$4,Calibration!$C$2:$C$4,E70)</f>
        <v>1085.9685113395751</v>
      </c>
      <c r="M70" s="2">
        <f>TREND(Calibration!$A$2:$A$4,Calibration!$D$2:$D$4,G70)</f>
        <v>497.39227125231378</v>
      </c>
    </row>
    <row r="71" spans="1:13" x14ac:dyDescent="0.25">
      <c r="A71">
        <v>344814</v>
      </c>
      <c r="B71">
        <v>14.32600021</v>
      </c>
      <c r="C71">
        <v>0.63620001000000004</v>
      </c>
      <c r="D71">
        <v>893.33398437000005</v>
      </c>
      <c r="E71">
        <v>2.7780001200000002</v>
      </c>
      <c r="F71">
        <v>869.90100098000005</v>
      </c>
      <c r="G71">
        <v>1.30799997</v>
      </c>
      <c r="H71">
        <v>1073.0319824200001</v>
      </c>
      <c r="K71" s="2">
        <f>TREND(Calibration!$A$2:$A$4,Calibration!$B$2:$B$4,C71)</f>
        <v>437.61729682885948</v>
      </c>
      <c r="L71" s="2">
        <f>TREND(Calibration!$A$2:$A$4,Calibration!$C$2:$C$4,E71)</f>
        <v>1099.8776683484507</v>
      </c>
      <c r="M71" s="2">
        <f>TREND(Calibration!$A$2:$A$4,Calibration!$D$2:$D$4,G71)</f>
        <v>498.50195862814826</v>
      </c>
    </row>
    <row r="72" spans="1:13" x14ac:dyDescent="0.25">
      <c r="A72">
        <v>349815</v>
      </c>
      <c r="B72">
        <v>14.15799999</v>
      </c>
      <c r="C72">
        <v>0.62639999000000002</v>
      </c>
      <c r="D72">
        <v>9.9000003020963209E+37</v>
      </c>
      <c r="E72">
        <v>2.78500009</v>
      </c>
      <c r="F72">
        <v>888.71197510000002</v>
      </c>
      <c r="G72">
        <v>1.3107000600000001</v>
      </c>
      <c r="H72">
        <v>9.9000003020963209E+37</v>
      </c>
      <c r="K72" s="2">
        <f>TREND(Calibration!$A$2:$A$4,Calibration!$B$2:$B$4,C72)</f>
        <v>431.51684200940537</v>
      </c>
      <c r="L72" s="2">
        <f>TREND(Calibration!$A$2:$A$4,Calibration!$C$2:$C$4,E72)</f>
        <v>1102.6916459642848</v>
      </c>
      <c r="M72" s="2">
        <f>TREND(Calibration!$A$2:$A$4,Calibration!$D$2:$D$4,G72)</f>
        <v>499.61169532396957</v>
      </c>
    </row>
    <row r="73" spans="1:13" x14ac:dyDescent="0.25">
      <c r="A73">
        <v>354815</v>
      </c>
      <c r="B73">
        <v>14.125</v>
      </c>
      <c r="C73">
        <v>0.62370002000000002</v>
      </c>
      <c r="D73">
        <v>1176.5939941399999</v>
      </c>
      <c r="E73">
        <v>2.5387000999999998</v>
      </c>
      <c r="F73">
        <v>1003.58099365</v>
      </c>
      <c r="G73">
        <v>1.3138999899999999</v>
      </c>
      <c r="H73">
        <v>9.9000003020963209E+37</v>
      </c>
      <c r="K73" s="2">
        <f>TREND(Calibration!$A$2:$A$4,Calibration!$B$2:$B$4,C73)</f>
        <v>429.836126562</v>
      </c>
      <c r="L73" s="2">
        <f>TREND(Calibration!$A$2:$A$4,Calibration!$C$2:$C$4,E73)</f>
        <v>1003.679413248972</v>
      </c>
      <c r="M73" s="2">
        <f>TREND(Calibration!$A$2:$A$4,Calibration!$D$2:$D$4,G73)</f>
        <v>500.92686620533266</v>
      </c>
    </row>
    <row r="74" spans="1:13" x14ac:dyDescent="0.25">
      <c r="A74">
        <v>359815</v>
      </c>
      <c r="B74">
        <v>14.222000120000001</v>
      </c>
      <c r="C74">
        <v>0.61830001999999995</v>
      </c>
      <c r="D74">
        <v>696.07501220999995</v>
      </c>
      <c r="E74">
        <v>2.8006999499999998</v>
      </c>
      <c r="F74">
        <v>1119.4229736299999</v>
      </c>
      <c r="G74">
        <v>1.31550002</v>
      </c>
      <c r="H74">
        <v>9.9000003020963209E+37</v>
      </c>
      <c r="K74" s="2">
        <f>TREND(Calibration!$A$2:$A$4,Calibration!$B$2:$B$4,C74)</f>
        <v>426.47465831754209</v>
      </c>
      <c r="L74" s="2">
        <f>TREND(Calibration!$A$2:$A$4,Calibration!$C$2:$C$4,E74)</f>
        <v>1109.0029665287632</v>
      </c>
      <c r="M74" s="2">
        <f>TREND(Calibration!$A$2:$A$4,Calibration!$D$2:$D$4,G74)</f>
        <v>501.5844783610072</v>
      </c>
    </row>
    <row r="75" spans="1:13" x14ac:dyDescent="0.25">
      <c r="A75">
        <v>364814</v>
      </c>
      <c r="B75">
        <v>14.355999949999999</v>
      </c>
      <c r="C75">
        <v>0.62</v>
      </c>
      <c r="D75">
        <v>1074.3649902300001</v>
      </c>
      <c r="E75">
        <v>2.8250000499999999</v>
      </c>
      <c r="F75">
        <v>1023.12298584</v>
      </c>
      <c r="G75">
        <v>1.3199000400000001</v>
      </c>
      <c r="H75">
        <v>9.9000003020963209E+37</v>
      </c>
      <c r="K75" s="2">
        <f>TREND(Calibration!$A$2:$A$4,Calibration!$B$2:$B$4,C75)</f>
        <v>427.53288587054459</v>
      </c>
      <c r="L75" s="2">
        <f>TREND(Calibration!$A$2:$A$4,Calibration!$C$2:$C$4,E75)</f>
        <v>1118.7715708888584</v>
      </c>
      <c r="M75" s="2">
        <f>TREND(Calibration!$A$2:$A$4,Calibration!$D$2:$D$4,G75)</f>
        <v>503.39288610161873</v>
      </c>
    </row>
    <row r="76" spans="1:13" x14ac:dyDescent="0.25">
      <c r="A76">
        <v>369816</v>
      </c>
      <c r="B76">
        <v>14.458999629999999</v>
      </c>
      <c r="C76">
        <v>0.62809998</v>
      </c>
      <c r="D76">
        <v>1282.5310058600001</v>
      </c>
      <c r="E76">
        <v>2.6196999500000002</v>
      </c>
      <c r="F76">
        <v>1214.76403809</v>
      </c>
      <c r="G76">
        <v>1.3220000300000001</v>
      </c>
      <c r="H76">
        <v>1282.5970459</v>
      </c>
      <c r="K76" s="2">
        <f>TREND(Calibration!$A$2:$A$4,Calibration!$B$2:$B$4,C76)</f>
        <v>432.57507578734908</v>
      </c>
      <c r="L76" s="2">
        <f>TREND(Calibration!$A$2:$A$4,Calibration!$C$2:$C$4,E76)</f>
        <v>1036.2412334833352</v>
      </c>
      <c r="M76" s="2">
        <f>TREND(Calibration!$A$2:$A$4,Calibration!$D$2:$D$4,G76)</f>
        <v>504.25598176282188</v>
      </c>
    </row>
    <row r="77" spans="1:13" x14ac:dyDescent="0.25">
      <c r="A77">
        <v>374816</v>
      </c>
      <c r="B77">
        <v>14.5340004</v>
      </c>
      <c r="C77">
        <v>0.61350000000000005</v>
      </c>
      <c r="D77">
        <v>790.17401123000002</v>
      </c>
      <c r="E77">
        <v>2.4128999699999998</v>
      </c>
      <c r="F77">
        <v>1096.48706055</v>
      </c>
      <c r="G77">
        <v>1.3204</v>
      </c>
      <c r="H77">
        <v>9.9000003020963209E+37</v>
      </c>
      <c r="K77" s="2">
        <f>TREND(Calibration!$A$2:$A$4,Calibration!$B$2:$B$4,C77)</f>
        <v>423.48667409480834</v>
      </c>
      <c r="L77" s="2">
        <f>TREND(Calibration!$A$2:$A$4,Calibration!$C$2:$C$4,E77)</f>
        <v>953.1079465299656</v>
      </c>
      <c r="M77" s="2">
        <f>TREND(Calibration!$A$2:$A$4,Calibration!$D$2:$D$4,G77)</f>
        <v>503.59836960714745</v>
      </c>
    </row>
    <row r="78" spans="1:13" x14ac:dyDescent="0.25">
      <c r="A78">
        <v>379825</v>
      </c>
      <c r="B78">
        <v>14.51399994</v>
      </c>
      <c r="C78">
        <v>0.60809999999999997</v>
      </c>
      <c r="D78">
        <v>1083.08105469</v>
      </c>
      <c r="E78">
        <v>2.5009000299999999</v>
      </c>
      <c r="F78">
        <v>1120.8769531200001</v>
      </c>
      <c r="G78">
        <v>1.32149994</v>
      </c>
      <c r="H78">
        <v>9.9000003020963209E+37</v>
      </c>
      <c r="K78" s="2">
        <f>TREND(Calibration!$A$2:$A$4,Calibration!$B$2:$B$4,C78)</f>
        <v>420.12520585035037</v>
      </c>
      <c r="L78" s="2">
        <f>TREND(Calibration!$A$2:$A$4,Calibration!$C$2:$C$4,E78)</f>
        <v>988.48384085980911</v>
      </c>
      <c r="M78" s="2">
        <f>TREND(Calibration!$A$2:$A$4,Calibration!$D$2:$D$4,G78)</f>
        <v>504.05044482730739</v>
      </c>
    </row>
    <row r="79" spans="1:13" x14ac:dyDescent="0.25">
      <c r="A79">
        <v>384816</v>
      </c>
      <c r="B79">
        <v>14.39099979</v>
      </c>
      <c r="C79">
        <v>0.61129999000000002</v>
      </c>
      <c r="D79">
        <v>1334.7089843700001</v>
      </c>
      <c r="E79">
        <v>2.26329994</v>
      </c>
      <c r="F79">
        <v>739.16699218999997</v>
      </c>
      <c r="G79">
        <v>1.3279999499999999</v>
      </c>
      <c r="H79">
        <v>9.9000003020963209E+37</v>
      </c>
      <c r="K79" s="2">
        <f>TREND(Calibration!$A$2:$A$4,Calibration!$B$2:$B$4,C79)</f>
        <v>422.11718080731021</v>
      </c>
      <c r="L79" s="2">
        <f>TREND(Calibration!$A$2:$A$4,Calibration!$C$2:$C$4,E79)</f>
        <v>892.96895511312573</v>
      </c>
      <c r="M79" s="2">
        <f>TREND(Calibration!$A$2:$A$4,Calibration!$D$2:$D$4,G79)</f>
        <v>506.72194822912206</v>
      </c>
    </row>
    <row r="80" spans="1:13" x14ac:dyDescent="0.25">
      <c r="A80">
        <v>389815</v>
      </c>
      <c r="B80">
        <v>14.23499966</v>
      </c>
      <c r="C80">
        <v>0.60650002999999997</v>
      </c>
      <c r="D80">
        <v>1116.47497559</v>
      </c>
      <c r="E80">
        <v>2.55439997</v>
      </c>
      <c r="F80">
        <v>796.80200194999998</v>
      </c>
      <c r="G80">
        <v>1.329</v>
      </c>
      <c r="H80">
        <v>9.9000003020963209E+37</v>
      </c>
      <c r="K80" s="2">
        <f>TREND(Calibration!$A$2:$A$4,Calibration!$B$2:$B$4,C80)</f>
        <v>419.12923393422346</v>
      </c>
      <c r="L80" s="2">
        <f>TREND(Calibration!$A$2:$A$4,Calibration!$C$2:$C$4,E80)</f>
        <v>1009.9907378334358</v>
      </c>
      <c r="M80" s="2">
        <f>TREND(Calibration!$A$2:$A$4,Calibration!$D$2:$D$4,G80)</f>
        <v>507.13296867016516</v>
      </c>
    </row>
    <row r="81" spans="1:13" x14ac:dyDescent="0.25">
      <c r="A81">
        <v>394815</v>
      </c>
      <c r="B81">
        <v>14.17700005</v>
      </c>
      <c r="C81">
        <v>0.60430002000000005</v>
      </c>
      <c r="D81">
        <v>1181.0949707</v>
      </c>
      <c r="E81">
        <v>2.6294999099999998</v>
      </c>
      <c r="F81">
        <v>877.99200439000003</v>
      </c>
      <c r="G81">
        <v>1.33280003</v>
      </c>
      <c r="H81">
        <v>9.9000003020963209E+37</v>
      </c>
      <c r="K81" s="2">
        <f>TREND(Calibration!$A$2:$A$4,Calibration!$B$2:$B$4,C81)</f>
        <v>417.75974064672545</v>
      </c>
      <c r="L81" s="2">
        <f>TREND(Calibration!$A$2:$A$4,Calibration!$C$2:$C$4,E81)</f>
        <v>1040.1808029495</v>
      </c>
      <c r="M81" s="2">
        <f>TREND(Calibration!$A$2:$A$4,Calibration!$D$2:$D$4,G81)</f>
        <v>508.69478058614652</v>
      </c>
    </row>
    <row r="82" spans="1:13" x14ac:dyDescent="0.25">
      <c r="A82">
        <v>399815</v>
      </c>
      <c r="B82">
        <v>14.04399967</v>
      </c>
      <c r="C82">
        <v>0.60270000000000001</v>
      </c>
      <c r="D82">
        <v>1105.8430175799999</v>
      </c>
      <c r="E82">
        <v>2.6526999500000001</v>
      </c>
      <c r="F82">
        <v>909.00500488</v>
      </c>
      <c r="G82">
        <v>1.3334000100000001</v>
      </c>
      <c r="H82">
        <v>9.9000003020963209E+37</v>
      </c>
      <c r="K82" s="2">
        <f>TREND(Calibration!$A$2:$A$4,Calibration!$B$2:$B$4,C82)</f>
        <v>416.76373760589252</v>
      </c>
      <c r="L82" s="2">
        <f>TREND(Calibration!$A$2:$A$4,Calibration!$C$2:$C$4,E82)</f>
        <v>1049.5071848120597</v>
      </c>
      <c r="M82" s="2">
        <f>TREND(Calibration!$A$2:$A$4,Calibration!$D$2:$D$4,G82)</f>
        <v>508.94137230077786</v>
      </c>
    </row>
    <row r="83" spans="1:13" x14ac:dyDescent="0.25">
      <c r="A83">
        <v>404816</v>
      </c>
      <c r="B83">
        <v>14.04399967</v>
      </c>
      <c r="C83">
        <v>0.60430002000000005</v>
      </c>
      <c r="D83">
        <v>998.70098876999998</v>
      </c>
      <c r="E83">
        <v>2.63919997</v>
      </c>
      <c r="F83">
        <v>1193.77502441</v>
      </c>
      <c r="G83">
        <v>1.3344000600000001</v>
      </c>
      <c r="H83">
        <v>9.9000003020963209E+37</v>
      </c>
      <c r="K83" s="2">
        <f>TREND(Calibration!$A$2:$A$4,Calibration!$B$2:$B$4,C83)</f>
        <v>417.75974064672545</v>
      </c>
      <c r="L83" s="2">
        <f>TREND(Calibration!$A$2:$A$4,Calibration!$C$2:$C$4,E83)</f>
        <v>1044.0802127630066</v>
      </c>
      <c r="M83" s="2">
        <f>TREND(Calibration!$A$2:$A$4,Calibration!$D$2:$D$4,G83)</f>
        <v>509.35239274182106</v>
      </c>
    </row>
    <row r="84" spans="1:13" x14ac:dyDescent="0.25">
      <c r="A84">
        <v>409817</v>
      </c>
      <c r="B84">
        <v>14.13799953</v>
      </c>
      <c r="C84">
        <v>0.60479998999999995</v>
      </c>
      <c r="D84">
        <v>1012.75402832</v>
      </c>
      <c r="E84">
        <v>2.5197999499999999</v>
      </c>
      <c r="F84">
        <v>9.9000003020963209E+37</v>
      </c>
      <c r="G84">
        <v>1.3354999999999999</v>
      </c>
      <c r="H84">
        <v>9.9000003020963209E+37</v>
      </c>
      <c r="K84" s="2">
        <f>TREND(Calibration!$A$2:$A$4,Calibration!$B$2:$B$4,C84)</f>
        <v>418.07096903157378</v>
      </c>
      <c r="L84" s="2">
        <f>TREND(Calibration!$A$2:$A$4,Calibration!$C$2:$C$4,E84)</f>
        <v>996.08158082456021</v>
      </c>
      <c r="M84" s="2">
        <f>TREND(Calibration!$A$2:$A$4,Calibration!$D$2:$D$4,G84)</f>
        <v>509.80446796198089</v>
      </c>
    </row>
    <row r="85" spans="1:13" x14ac:dyDescent="0.25">
      <c r="A85">
        <v>414815</v>
      </c>
      <c r="B85">
        <v>14.30000019</v>
      </c>
      <c r="C85">
        <v>0.59840000000000004</v>
      </c>
      <c r="D85">
        <v>1155.5639648399999</v>
      </c>
      <c r="E85">
        <v>2.63050008</v>
      </c>
      <c r="F85">
        <v>9.9000003020963209E+37</v>
      </c>
      <c r="G85">
        <v>1.3377000100000001</v>
      </c>
      <c r="H85">
        <v>9.9000003020963209E+37</v>
      </c>
      <c r="K85" s="2">
        <f>TREND(Calibration!$A$2:$A$4,Calibration!$B$2:$B$4,C85)</f>
        <v>414.08701289271312</v>
      </c>
      <c r="L85" s="2">
        <f>TREND(Calibration!$A$2:$A$4,Calibration!$C$2:$C$4,E85)</f>
        <v>1040.5828698143623</v>
      </c>
      <c r="M85" s="2">
        <f>TREND(Calibration!$A$2:$A$4,Calibration!$D$2:$D$4,G85)</f>
        <v>510.70867183228677</v>
      </c>
    </row>
    <row r="86" spans="1:13" x14ac:dyDescent="0.25">
      <c r="A86">
        <v>419815</v>
      </c>
      <c r="B86">
        <v>14.446000099999999</v>
      </c>
      <c r="C86">
        <v>0.59460002000000001</v>
      </c>
      <c r="D86">
        <v>906.73101807</v>
      </c>
      <c r="E86">
        <v>2.7369000899999998</v>
      </c>
      <c r="F86">
        <v>9.9000003020963209E+37</v>
      </c>
      <c r="G86">
        <v>1.3398000000000001</v>
      </c>
      <c r="H86">
        <v>9.9000003020963209E+37</v>
      </c>
      <c r="K86" s="2">
        <f>TREND(Calibration!$A$2:$A$4,Calibration!$B$2:$B$4,C86)</f>
        <v>411.72154768908808</v>
      </c>
      <c r="L86" s="2">
        <f>TREND(Calibration!$A$2:$A$4,Calibration!$C$2:$C$4,E86)</f>
        <v>1083.3555169063561</v>
      </c>
      <c r="M86" s="2">
        <f>TREND(Calibration!$A$2:$A$4,Calibration!$D$2:$D$4,G86)</f>
        <v>511.57176749348992</v>
      </c>
    </row>
    <row r="87" spans="1:13" x14ac:dyDescent="0.25">
      <c r="A87">
        <v>424815</v>
      </c>
      <c r="B87">
        <v>14.527000429999999</v>
      </c>
      <c r="C87">
        <v>0.60430002000000005</v>
      </c>
      <c r="D87">
        <v>892.36199951000003</v>
      </c>
      <c r="E87">
        <v>2.5490000199999998</v>
      </c>
      <c r="F87">
        <v>9.9000003020963209E+37</v>
      </c>
      <c r="G87">
        <v>1.34249997</v>
      </c>
      <c r="H87">
        <v>9.9000003020963209E+37</v>
      </c>
      <c r="K87" s="2">
        <f>TREND(Calibration!$A$2:$A$4,Calibration!$B$2:$B$4,C87)</f>
        <v>417.75974064672545</v>
      </c>
      <c r="L87" s="2">
        <f>TREND(Calibration!$A$2:$A$4,Calibration!$C$2:$C$4,E87)</f>
        <v>1007.8199658977524</v>
      </c>
      <c r="M87" s="2">
        <f>TREND(Calibration!$A$2:$A$4,Calibration!$D$2:$D$4,G87)</f>
        <v>512.68145486932428</v>
      </c>
    </row>
    <row r="88" spans="1:13" x14ac:dyDescent="0.25">
      <c r="A88">
        <v>429815</v>
      </c>
      <c r="B88">
        <v>14.52099991</v>
      </c>
      <c r="C88">
        <v>0.60479998999999995</v>
      </c>
      <c r="D88">
        <v>531.04699706999997</v>
      </c>
      <c r="E88">
        <v>2.9453999999999998</v>
      </c>
      <c r="F88">
        <v>9.9000003020963209E+37</v>
      </c>
      <c r="G88">
        <v>1.3436000299999999</v>
      </c>
      <c r="H88">
        <v>9.9000003020963209E+37</v>
      </c>
      <c r="K88" s="2">
        <f>TREND(Calibration!$A$2:$A$4,Calibration!$B$2:$B$4,C88)</f>
        <v>418.07096903157378</v>
      </c>
      <c r="L88" s="2">
        <f>TREND(Calibration!$A$2:$A$4,Calibration!$C$2:$C$4,E88)</f>
        <v>1167.1721732125206</v>
      </c>
      <c r="M88" s="2">
        <f>TREND(Calibration!$A$2:$A$4,Calibration!$D$2:$D$4,G88)</f>
        <v>513.13357940947117</v>
      </c>
    </row>
    <row r="89" spans="1:13" x14ac:dyDescent="0.25">
      <c r="A89">
        <v>434815</v>
      </c>
      <c r="B89">
        <v>14.352000240000001</v>
      </c>
      <c r="C89">
        <v>0.61240000000000006</v>
      </c>
      <c r="D89">
        <v>1269.7409668</v>
      </c>
      <c r="E89">
        <v>2.87030005</v>
      </c>
      <c r="F89">
        <v>9.9000003020963209E+37</v>
      </c>
      <c r="G89">
        <v>1.34850001</v>
      </c>
      <c r="H89">
        <v>9.9000003020963209E+37</v>
      </c>
      <c r="K89" s="2">
        <f>TREND(Calibration!$A$2:$A$4,Calibration!$B$2:$B$4,C89)</f>
        <v>422.80193056352988</v>
      </c>
      <c r="L89" s="2">
        <f>TREND(Calibration!$A$2:$A$4,Calibration!$C$2:$C$4,E89)</f>
        <v>1136.9821040764709</v>
      </c>
      <c r="M89" s="2">
        <f>TREND(Calibration!$A$2:$A$4,Calibration!$D$2:$D$4,G89)</f>
        <v>515.14747065561141</v>
      </c>
    </row>
    <row r="90" spans="1:13" x14ac:dyDescent="0.25">
      <c r="A90">
        <v>439815</v>
      </c>
      <c r="B90">
        <v>14.19999981</v>
      </c>
      <c r="C90">
        <v>0.61189996999999996</v>
      </c>
      <c r="D90">
        <v>879.54302978999999</v>
      </c>
      <c r="E90">
        <v>2.6747999199999999</v>
      </c>
      <c r="F90">
        <v>9.9000003020963209E+37</v>
      </c>
      <c r="G90">
        <v>1.35440004</v>
      </c>
      <c r="H90">
        <v>9.9000003020963209E+37</v>
      </c>
      <c r="K90" s="2">
        <f>TREND(Calibration!$A$2:$A$4,Calibration!$B$2:$B$4,C90)</f>
        <v>422.49066482903419</v>
      </c>
      <c r="L90" s="2">
        <f>TREND(Calibration!$A$2:$A$4,Calibration!$C$2:$C$4,E90)</f>
        <v>1058.3913401570981</v>
      </c>
      <c r="M90" s="2">
        <f>TREND(Calibration!$A$2:$A$4,Calibration!$D$2:$D$4,G90)</f>
        <v>517.57238234279487</v>
      </c>
    </row>
    <row r="91" spans="1:13" x14ac:dyDescent="0.25">
      <c r="A91">
        <v>444815</v>
      </c>
      <c r="B91">
        <v>14.083000180000001</v>
      </c>
      <c r="C91">
        <v>0.61940002000000005</v>
      </c>
      <c r="D91">
        <v>846.83801270000004</v>
      </c>
      <c r="E91">
        <v>2.6359000199999998</v>
      </c>
      <c r="F91">
        <v>9.9000003020963209E+37</v>
      </c>
      <c r="G91">
        <v>1.3566000499999999</v>
      </c>
      <c r="H91">
        <v>9.9000003020963209E+37</v>
      </c>
      <c r="K91" s="2">
        <f>TREND(Calibration!$A$2:$A$4,Calibration!$B$2:$B$4,C91)</f>
        <v>427.15940184882061</v>
      </c>
      <c r="L91" s="2">
        <f>TREND(Calibration!$A$2:$A$4,Calibration!$C$2:$C$4,E91)</f>
        <v>1042.7536377300603</v>
      </c>
      <c r="M91" s="2">
        <f>TREND(Calibration!$A$2:$A$4,Calibration!$D$2:$D$4,G91)</f>
        <v>518.47658621310063</v>
      </c>
    </row>
    <row r="92" spans="1:13" x14ac:dyDescent="0.25">
      <c r="A92">
        <v>449826</v>
      </c>
      <c r="B92">
        <v>14.00199986</v>
      </c>
      <c r="C92">
        <v>0.60809999999999997</v>
      </c>
      <c r="D92">
        <v>1062.0100097699999</v>
      </c>
      <c r="E92">
        <v>2.6435000899999999</v>
      </c>
      <c r="F92">
        <v>9.9000003020963209E+37</v>
      </c>
      <c r="G92">
        <v>1.3566000499999999</v>
      </c>
      <c r="H92">
        <v>9.9000003020963209E+37</v>
      </c>
      <c r="K92" s="2">
        <f>TREND(Calibration!$A$2:$A$4,Calibration!$B$2:$B$4,C92)</f>
        <v>420.12520585035037</v>
      </c>
      <c r="L92" s="2">
        <f>TREND(Calibration!$A$2:$A$4,Calibration!$C$2:$C$4,E92)</f>
        <v>1045.8088546608146</v>
      </c>
      <c r="M92" s="2">
        <f>TREND(Calibration!$A$2:$A$4,Calibration!$D$2:$D$4,G92)</f>
        <v>518.47658621310063</v>
      </c>
    </row>
    <row r="93" spans="1:13" x14ac:dyDescent="0.25">
      <c r="A93">
        <v>454816</v>
      </c>
      <c r="B93">
        <v>14.00800037</v>
      </c>
      <c r="C93">
        <v>0.60589999000000005</v>
      </c>
      <c r="D93">
        <v>770.25500488</v>
      </c>
      <c r="E93">
        <v>2.7142000199999998</v>
      </c>
      <c r="F93">
        <v>9.9000003020963209E+37</v>
      </c>
      <c r="G93">
        <v>1.3566000499999999</v>
      </c>
      <c r="H93">
        <v>9.9000003020963209E+37</v>
      </c>
      <c r="K93" s="2">
        <f>TREND(Calibration!$A$2:$A$4,Calibration!$B$2:$B$4,C93)</f>
        <v>418.75571256285235</v>
      </c>
      <c r="L93" s="2">
        <f>TREND(Calibration!$A$2:$A$4,Calibration!$C$2:$C$4,E93)</f>
        <v>1074.2301222463973</v>
      </c>
      <c r="M93" s="2">
        <f>TREND(Calibration!$A$2:$A$4,Calibration!$D$2:$D$4,G93)</f>
        <v>518.47658621310063</v>
      </c>
    </row>
    <row r="94" spans="1:13" x14ac:dyDescent="0.25">
      <c r="A94">
        <v>459816</v>
      </c>
      <c r="B94">
        <v>14.126000400000001</v>
      </c>
      <c r="C94">
        <v>0.62699996999999996</v>
      </c>
      <c r="D94">
        <v>437.35101318</v>
      </c>
      <c r="E94">
        <v>2.9540000000000002</v>
      </c>
      <c r="F94">
        <v>9.9000003020963209E+37</v>
      </c>
      <c r="G94">
        <v>1.3581999499999999</v>
      </c>
      <c r="H94">
        <v>1158.41699219</v>
      </c>
      <c r="K94" s="2">
        <f>TREND(Calibration!$A$2:$A$4,Calibration!$B$2:$B$4,C94)</f>
        <v>431.89032603112935</v>
      </c>
      <c r="L94" s="2">
        <f>TREND(Calibration!$A$2:$A$4,Calibration!$C$2:$C$4,E94)</f>
        <v>1170.6293605284914</v>
      </c>
      <c r="M94" s="2">
        <f>TREND(Calibration!$A$2:$A$4,Calibration!$D$2:$D$4,G94)</f>
        <v>519.13414493878918</v>
      </c>
    </row>
    <row r="95" spans="1:13" x14ac:dyDescent="0.25">
      <c r="A95">
        <v>464815</v>
      </c>
      <c r="B95">
        <v>14.28199959</v>
      </c>
      <c r="C95">
        <v>0.62429999999999997</v>
      </c>
      <c r="D95">
        <v>1228.18005371</v>
      </c>
      <c r="E95">
        <v>3.0539000000000001</v>
      </c>
      <c r="F95">
        <v>9.9000003020963209E+37</v>
      </c>
      <c r="G95">
        <v>1.3593000200000001</v>
      </c>
      <c r="H95">
        <v>9.9000003020963209E+37</v>
      </c>
      <c r="K95" s="2">
        <f>TREND(Calibration!$A$2:$A$4,Calibration!$B$2:$B$4,C95)</f>
        <v>430.20961058372404</v>
      </c>
      <c r="L95" s="2">
        <f>TREND(Calibration!$A$2:$A$4,Calibration!$C$2:$C$4,E95)</f>
        <v>1210.7890131872664</v>
      </c>
      <c r="M95" s="2">
        <f>TREND(Calibration!$A$2:$A$4,Calibration!$D$2:$D$4,G95)</f>
        <v>519.58627358893511</v>
      </c>
    </row>
    <row r="96" spans="1:13" x14ac:dyDescent="0.25">
      <c r="A96">
        <v>469816</v>
      </c>
      <c r="B96">
        <v>14.430999760000001</v>
      </c>
      <c r="C96">
        <v>0.62639999000000002</v>
      </c>
      <c r="D96">
        <v>1001.37597656</v>
      </c>
      <c r="E96">
        <v>2.80439997</v>
      </c>
      <c r="F96">
        <v>9.9000003020963209E+37</v>
      </c>
      <c r="G96">
        <v>1.3614000100000001</v>
      </c>
      <c r="H96">
        <v>9.9000003020963209E+37</v>
      </c>
      <c r="K96" s="2">
        <f>TREND(Calibration!$A$2:$A$4,Calibration!$B$2:$B$4,C96)</f>
        <v>431.51684200940537</v>
      </c>
      <c r="L96" s="2">
        <f>TREND(Calibration!$A$2:$A$4,Calibration!$C$2:$C$4,E96)</f>
        <v>1110.4903691116513</v>
      </c>
      <c r="M96" s="2">
        <f>TREND(Calibration!$A$2:$A$4,Calibration!$D$2:$D$4,G96)</f>
        <v>520.44936925013826</v>
      </c>
    </row>
    <row r="97" spans="1:13" x14ac:dyDescent="0.25">
      <c r="A97">
        <v>474826</v>
      </c>
      <c r="B97">
        <v>14.477000240000001</v>
      </c>
      <c r="C97">
        <v>0.63180000000000003</v>
      </c>
      <c r="D97">
        <v>1227.18200684</v>
      </c>
      <c r="E97">
        <v>2.7342</v>
      </c>
      <c r="F97">
        <v>9.9000003020963209E+37</v>
      </c>
      <c r="G97">
        <v>1.36360002</v>
      </c>
      <c r="H97">
        <v>9.9000003020963209E+37</v>
      </c>
      <c r="K97" s="2">
        <f>TREND(Calibration!$A$2:$A$4,Calibration!$B$2:$B$4,C97)</f>
        <v>434.87831647880444</v>
      </c>
      <c r="L97" s="2">
        <f>TREND(Calibration!$A$2:$A$4,Calibration!$C$2:$C$4,E97)</f>
        <v>1082.2700847086842</v>
      </c>
      <c r="M97" s="2">
        <f>TREND(Calibration!$A$2:$A$4,Calibration!$D$2:$D$4,G97)</f>
        <v>521.35357312044403</v>
      </c>
    </row>
    <row r="98" spans="1:13" x14ac:dyDescent="0.25">
      <c r="A98">
        <v>479816</v>
      </c>
      <c r="B98">
        <v>14.47000027</v>
      </c>
      <c r="C98">
        <v>0.62639999000000002</v>
      </c>
      <c r="D98">
        <v>594.52197265999996</v>
      </c>
      <c r="E98">
        <v>2.5836000399999999</v>
      </c>
      <c r="F98">
        <v>9.9000003020963209E+37</v>
      </c>
      <c r="G98">
        <v>1.36580002</v>
      </c>
      <c r="H98">
        <v>1032.15002441</v>
      </c>
      <c r="K98" s="2">
        <f>TREND(Calibration!$A$2:$A$4,Calibration!$B$2:$B$4,C98)</f>
        <v>431.51684200940537</v>
      </c>
      <c r="L98" s="2">
        <f>TREND(Calibration!$A$2:$A$4,Calibration!$C$2:$C$4,E98)</f>
        <v>1021.7291229066279</v>
      </c>
      <c r="M98" s="2">
        <f>TREND(Calibration!$A$2:$A$4,Calibration!$D$2:$D$4,G98)</f>
        <v>522.25777288075085</v>
      </c>
    </row>
    <row r="99" spans="1:13" x14ac:dyDescent="0.25">
      <c r="A99">
        <v>484816</v>
      </c>
      <c r="B99">
        <v>14.350999829999999</v>
      </c>
      <c r="C99">
        <v>0.63510001000000005</v>
      </c>
      <c r="D99">
        <v>955.84497069999998</v>
      </c>
      <c r="E99">
        <v>2.7780001200000002</v>
      </c>
      <c r="F99">
        <v>9.9000003020963209E+37</v>
      </c>
      <c r="G99">
        <v>1.3674000500000001</v>
      </c>
      <c r="H99">
        <v>9.9000003020963209E+37</v>
      </c>
      <c r="K99" s="2">
        <f>TREND(Calibration!$A$2:$A$4,Calibration!$B$2:$B$4,C99)</f>
        <v>436.93255329758102</v>
      </c>
      <c r="L99" s="2">
        <f>TREND(Calibration!$A$2:$A$4,Calibration!$C$2:$C$4,E99)</f>
        <v>1099.8776683484507</v>
      </c>
      <c r="M99" s="2">
        <f>TREND(Calibration!$A$2:$A$4,Calibration!$D$2:$D$4,G99)</f>
        <v>522.91538503642539</v>
      </c>
    </row>
    <row r="100" spans="1:13" x14ac:dyDescent="0.25">
      <c r="A100">
        <v>489817</v>
      </c>
      <c r="B100">
        <v>14.178999900000001</v>
      </c>
      <c r="C100">
        <v>0.64259999999999995</v>
      </c>
      <c r="D100">
        <v>1080.5909423799999</v>
      </c>
      <c r="E100">
        <v>2.8773000199999998</v>
      </c>
      <c r="F100">
        <v>9.9000003020963209E+37</v>
      </c>
      <c r="G100">
        <v>1.3717000500000001</v>
      </c>
      <c r="H100">
        <v>9.9000003020963209E+37</v>
      </c>
      <c r="K100" s="2">
        <f>TREND(Calibration!$A$2:$A$4,Calibration!$B$2:$B$4,C100)</f>
        <v>441.60125296772014</v>
      </c>
      <c r="L100" s="2">
        <f>TREND(Calibration!$A$2:$A$4,Calibration!$C$2:$C$4,E100)</f>
        <v>1139.7960816923053</v>
      </c>
      <c r="M100" s="2">
        <f>TREND(Calibration!$A$2:$A$4,Calibration!$D$2:$D$4,G100)</f>
        <v>524.6826845679343</v>
      </c>
    </row>
    <row r="101" spans="1:13" x14ac:dyDescent="0.25">
      <c r="A101">
        <v>494811</v>
      </c>
      <c r="B101">
        <v>14.010999679999999</v>
      </c>
      <c r="C101">
        <v>0.63349997999999996</v>
      </c>
      <c r="D101">
        <v>1259.1209716799999</v>
      </c>
      <c r="E101">
        <v>2.9626998900000001</v>
      </c>
      <c r="F101">
        <v>9.9000003020963209E+37</v>
      </c>
      <c r="G101">
        <v>1.3711999699999999</v>
      </c>
      <c r="H101">
        <v>9.9000003020963209E+37</v>
      </c>
      <c r="K101" s="2">
        <f>TREND(Calibration!$A$2:$A$4,Calibration!$B$2:$B$4,C101)</f>
        <v>435.93654403180693</v>
      </c>
      <c r="L101" s="2">
        <f>TREND(Calibration!$A$2:$A$4,Calibration!$C$2:$C$4,E101)</f>
        <v>1174.1267034771356</v>
      </c>
      <c r="M101" s="2">
        <f>TREND(Calibration!$A$2:$A$4,Calibration!$D$2:$D$4,G101)</f>
        <v>524.47715174241864</v>
      </c>
    </row>
    <row r="102" spans="1:13" x14ac:dyDescent="0.25">
      <c r="A102">
        <v>499814</v>
      </c>
      <c r="B102">
        <v>13.96899986</v>
      </c>
      <c r="C102">
        <v>0.64910000999999995</v>
      </c>
      <c r="D102">
        <v>477.69500732</v>
      </c>
      <c r="E102">
        <v>2.9168000200000002</v>
      </c>
      <c r="F102">
        <v>9.9000003020963209E+37</v>
      </c>
      <c r="G102">
        <v>1.37220001</v>
      </c>
      <c r="H102">
        <v>1209.2569580100001</v>
      </c>
      <c r="K102" s="2">
        <f>TREND(Calibration!$A$2:$A$4,Calibration!$B$2:$B$4,C102)</f>
        <v>445.64747096839767</v>
      </c>
      <c r="L102" s="2">
        <f>TREND(Calibration!$A$2:$A$4,Calibration!$C$2:$C$4,E102)</f>
        <v>1155.6750234342635</v>
      </c>
      <c r="M102" s="2">
        <f>TREND(Calibration!$A$2:$A$4,Calibration!$D$2:$D$4,G102)</f>
        <v>524.88816807346291</v>
      </c>
    </row>
    <row r="103" spans="1:13" x14ac:dyDescent="0.25">
      <c r="A103">
        <v>504814</v>
      </c>
      <c r="B103">
        <v>13.92300034</v>
      </c>
      <c r="C103">
        <v>0.65020001000000005</v>
      </c>
      <c r="D103">
        <v>1359.13098145</v>
      </c>
      <c r="E103">
        <v>2.6349000899999999</v>
      </c>
      <c r="F103">
        <v>9.9000003020963209E+37</v>
      </c>
      <c r="G103">
        <v>1.3717000500000001</v>
      </c>
      <c r="H103">
        <v>9.9000003020963209E+37</v>
      </c>
      <c r="K103" s="2">
        <f>TREND(Calibration!$A$2:$A$4,Calibration!$B$2:$B$4,C103)</f>
        <v>446.33221449967618</v>
      </c>
      <c r="L103" s="2">
        <f>TREND(Calibration!$A$2:$A$4,Calibration!$C$2:$C$4,E103)</f>
        <v>1042.3516673448441</v>
      </c>
      <c r="M103" s="2">
        <f>TREND(Calibration!$A$2:$A$4,Calibration!$D$2:$D$4,G103)</f>
        <v>524.6826845679343</v>
      </c>
    </row>
    <row r="104" spans="1:13" x14ac:dyDescent="0.25">
      <c r="A104">
        <v>509812</v>
      </c>
      <c r="B104">
        <v>14.04699993</v>
      </c>
      <c r="C104">
        <v>0.64099996999999997</v>
      </c>
      <c r="D104">
        <v>1121.6939697299999</v>
      </c>
      <c r="E104">
        <v>2.5074000399999998</v>
      </c>
      <c r="F104">
        <v>9.9000003020963209E+37</v>
      </c>
      <c r="G104">
        <v>1.37759995</v>
      </c>
      <c r="H104">
        <v>9.9000003020963209E+37</v>
      </c>
      <c r="K104" s="2">
        <f>TREND(Calibration!$A$2:$A$4,Calibration!$B$2:$B$4,C104)</f>
        <v>440.60524370194611</v>
      </c>
      <c r="L104" s="2">
        <f>TREND(Calibration!$A$2:$A$4,Calibration!$C$2:$C$4,E104)</f>
        <v>991.09683529302788</v>
      </c>
      <c r="M104" s="2">
        <f>TREND(Calibration!$A$2:$A$4,Calibration!$D$2:$D$4,G104)</f>
        <v>527.10754282513176</v>
      </c>
    </row>
    <row r="105" spans="1:13" x14ac:dyDescent="0.25">
      <c r="A105">
        <v>514823</v>
      </c>
      <c r="B105">
        <v>14.243000029999999</v>
      </c>
      <c r="C105">
        <v>0.63990002999999995</v>
      </c>
      <c r="D105">
        <v>495.49700927999999</v>
      </c>
      <c r="E105">
        <v>2.6052000500000001</v>
      </c>
      <c r="F105">
        <v>9.9000003020963209E+37</v>
      </c>
      <c r="G105">
        <v>1.3797999599999999</v>
      </c>
      <c r="H105">
        <v>9.9000003020963209E+37</v>
      </c>
      <c r="K105" s="2">
        <f>TREND(Calibration!$A$2:$A$4,Calibration!$B$2:$B$4,C105)</f>
        <v>439.92053752031478</v>
      </c>
      <c r="L105" s="2">
        <f>TREND(Calibration!$A$2:$A$4,Calibration!$C$2:$C$4,E105)</f>
        <v>1030.4122950690512</v>
      </c>
      <c r="M105" s="2">
        <f>TREND(Calibration!$A$2:$A$4,Calibration!$D$2:$D$4,G105)</f>
        <v>528.01174669543752</v>
      </c>
    </row>
    <row r="106" spans="1:13" x14ac:dyDescent="0.25">
      <c r="A106">
        <v>519815</v>
      </c>
      <c r="B106">
        <v>14.39500046</v>
      </c>
      <c r="C106">
        <v>0.64319998</v>
      </c>
      <c r="D106">
        <v>1293.4229736299999</v>
      </c>
      <c r="E106">
        <v>2.6651001000000001</v>
      </c>
      <c r="F106">
        <v>9.9000003020963209E+37</v>
      </c>
      <c r="G106">
        <v>1.3809000300000001</v>
      </c>
      <c r="H106">
        <v>9.9000003020963209E+37</v>
      </c>
      <c r="K106" s="2">
        <f>TREND(Calibration!$A$2:$A$4,Calibration!$B$2:$B$4,C106)</f>
        <v>441.97473698944424</v>
      </c>
      <c r="L106" s="2">
        <f>TREND(Calibration!$A$2:$A$4,Calibration!$C$2:$C$4,E106)</f>
        <v>1054.4920268232379</v>
      </c>
      <c r="M106" s="2">
        <f>TREND(Calibration!$A$2:$A$4,Calibration!$D$2:$D$4,G106)</f>
        <v>528.46387534558335</v>
      </c>
    </row>
    <row r="107" spans="1:13" x14ac:dyDescent="0.25">
      <c r="A107">
        <v>524811</v>
      </c>
      <c r="B107">
        <v>14.472000120000001</v>
      </c>
      <c r="C107">
        <v>0.62860000000000005</v>
      </c>
      <c r="D107">
        <v>1200.0899658200001</v>
      </c>
      <c r="E107">
        <v>2.6257000000000001</v>
      </c>
      <c r="F107">
        <v>9.9000003020963209E+37</v>
      </c>
      <c r="G107">
        <v>1.3830000200000001</v>
      </c>
      <c r="H107">
        <v>9.9000003020963209E+37</v>
      </c>
      <c r="K107" s="2">
        <f>TREND(Calibration!$A$2:$A$4,Calibration!$B$2:$B$4,C107)</f>
        <v>432.8863352969035</v>
      </c>
      <c r="L107" s="2">
        <f>TREND(Calibration!$A$2:$A$4,Calibration!$C$2:$C$4,E107)</f>
        <v>1038.6532447339387</v>
      </c>
      <c r="M107" s="2">
        <f>TREND(Calibration!$A$2:$A$4,Calibration!$D$2:$D$4,G107)</f>
        <v>529.32697100678649</v>
      </c>
    </row>
    <row r="108" spans="1:13" x14ac:dyDescent="0.25">
      <c r="A108">
        <v>529811</v>
      </c>
      <c r="B108">
        <v>14.40699959</v>
      </c>
      <c r="C108">
        <v>0.62749999999999995</v>
      </c>
      <c r="D108">
        <v>888.76501465000001</v>
      </c>
      <c r="E108">
        <v>2.6235001100000002</v>
      </c>
      <c r="F108">
        <v>1239.9250488299999</v>
      </c>
      <c r="G108">
        <v>1.3830000200000001</v>
      </c>
      <c r="H108">
        <v>9.9000003020963209E+37</v>
      </c>
      <c r="K108" s="2">
        <f>TREND(Calibration!$A$2:$A$4,Calibration!$B$2:$B$4,C108)</f>
        <v>432.20159176562498</v>
      </c>
      <c r="L108" s="2">
        <f>TREND(Calibration!$A$2:$A$4,Calibration!$C$2:$C$4,E108)</f>
        <v>1037.7688921985282</v>
      </c>
      <c r="M108" s="2">
        <f>TREND(Calibration!$A$2:$A$4,Calibration!$D$2:$D$4,G108)</f>
        <v>529.32697100678649</v>
      </c>
    </row>
    <row r="109" spans="1:13" x14ac:dyDescent="0.25">
      <c r="A109">
        <v>534811</v>
      </c>
      <c r="B109">
        <v>14.27999973</v>
      </c>
      <c r="C109">
        <v>0.62370002000000002</v>
      </c>
      <c r="D109">
        <v>1033.3680419899999</v>
      </c>
      <c r="E109">
        <v>2.5467998999999999</v>
      </c>
      <c r="F109">
        <v>945.62902831999997</v>
      </c>
      <c r="G109">
        <v>1.3883999600000001</v>
      </c>
      <c r="H109">
        <v>9.9000003020963209E+37</v>
      </c>
      <c r="K109" s="2">
        <f>TREND(Calibration!$A$2:$A$4,Calibration!$B$2:$B$4,C109)</f>
        <v>429.836126562</v>
      </c>
      <c r="L109" s="2">
        <f>TREND(Calibration!$A$2:$A$4,Calibration!$C$2:$C$4,E109)</f>
        <v>1006.9355209026812</v>
      </c>
      <c r="M109" s="2">
        <f>TREND(Calibration!$A$2:$A$4,Calibration!$D$2:$D$4,G109)</f>
        <v>531.54634575845535</v>
      </c>
    </row>
    <row r="110" spans="1:13" x14ac:dyDescent="0.25">
      <c r="A110">
        <v>539814</v>
      </c>
      <c r="B110">
        <v>14.15400028</v>
      </c>
      <c r="C110">
        <v>0.62639999000000002</v>
      </c>
      <c r="D110">
        <v>806.52398682</v>
      </c>
      <c r="E110">
        <v>2.5548999299999999</v>
      </c>
      <c r="F110">
        <v>9.9000003020963209E+37</v>
      </c>
      <c r="G110">
        <v>1.3830000200000001</v>
      </c>
      <c r="H110">
        <v>9.9000003020963209E+37</v>
      </c>
      <c r="K110" s="2">
        <f>TREND(Calibration!$A$2:$A$4,Calibration!$B$2:$B$4,C110)</f>
        <v>431.51684200940537</v>
      </c>
      <c r="L110" s="2">
        <f>TREND(Calibration!$A$2:$A$4,Calibration!$C$2:$C$4,E110)</f>
        <v>1010.1917210160511</v>
      </c>
      <c r="M110" s="2">
        <f>TREND(Calibration!$A$2:$A$4,Calibration!$D$2:$D$4,G110)</f>
        <v>529.32697100678649</v>
      </c>
    </row>
    <row r="111" spans="1:13" x14ac:dyDescent="0.25">
      <c r="A111">
        <v>544814</v>
      </c>
      <c r="B111">
        <v>13.963999749999999</v>
      </c>
      <c r="C111">
        <v>0.61729997000000003</v>
      </c>
      <c r="D111">
        <v>9.9000003020963209E+37</v>
      </c>
      <c r="E111">
        <v>2.2681999199999998</v>
      </c>
      <c r="F111">
        <v>984.11798095999995</v>
      </c>
      <c r="G111">
        <v>1.38569999</v>
      </c>
      <c r="H111">
        <v>9.9000003020963209E+37</v>
      </c>
      <c r="K111" s="2">
        <f>TREND(Calibration!$A$2:$A$4,Calibration!$B$2:$B$4,C111)</f>
        <v>425.8521330734921</v>
      </c>
      <c r="L111" s="2">
        <f>TREND(Calibration!$A$2:$A$4,Calibration!$C$2:$C$4,E111)</f>
        <v>894.93873984620814</v>
      </c>
      <c r="M111" s="2">
        <f>TREND(Calibration!$A$2:$A$4,Calibration!$D$2:$D$4,G111)</f>
        <v>530.43665838262086</v>
      </c>
    </row>
    <row r="112" spans="1:13" x14ac:dyDescent="0.25">
      <c r="A112">
        <v>549811</v>
      </c>
      <c r="B112">
        <v>13.92700005</v>
      </c>
      <c r="C112">
        <v>0.60970002000000001</v>
      </c>
      <c r="D112">
        <v>676.24700928000004</v>
      </c>
      <c r="E112">
        <v>2.2367999599999999</v>
      </c>
      <c r="F112">
        <v>1172.16796875</v>
      </c>
      <c r="G112">
        <v>1.38629997</v>
      </c>
      <c r="H112">
        <v>1110.0209960899999</v>
      </c>
      <c r="K112" s="2">
        <f>TREND(Calibration!$A$2:$A$4,Calibration!$B$2:$B$4,C112)</f>
        <v>421.1212088911833</v>
      </c>
      <c r="L112" s="2">
        <f>TREND(Calibration!$A$2:$A$4,Calibration!$C$2:$C$4,E112)</f>
        <v>882.31600223760529</v>
      </c>
      <c r="M112" s="2">
        <f>TREND(Calibration!$A$2:$A$4,Calibration!$D$2:$D$4,G112)</f>
        <v>530.68325009725231</v>
      </c>
    </row>
    <row r="113" spans="1:13" x14ac:dyDescent="0.25">
      <c r="A113">
        <v>554811</v>
      </c>
      <c r="B113">
        <v>13.885000229999999</v>
      </c>
      <c r="C113">
        <v>0.61019999000000003</v>
      </c>
      <c r="D113">
        <v>9.9000003020963209E+37</v>
      </c>
      <c r="E113">
        <v>2.4005000600000002</v>
      </c>
      <c r="F113">
        <v>1152.57299805</v>
      </c>
      <c r="G113">
        <v>1.3890000600000001</v>
      </c>
      <c r="H113">
        <v>9.9000003020963209E+37</v>
      </c>
      <c r="K113" s="2">
        <f>TREND(Calibration!$A$2:$A$4,Calibration!$B$2:$B$4,C113)</f>
        <v>421.43243727603175</v>
      </c>
      <c r="L113" s="2">
        <f>TREND(Calibration!$A$2:$A$4,Calibration!$C$2:$C$4,E113)</f>
        <v>948.1232009984335</v>
      </c>
      <c r="M113" s="2">
        <f>TREND(Calibration!$A$2:$A$4,Calibration!$D$2:$D$4,G113)</f>
        <v>531.79298679307362</v>
      </c>
    </row>
    <row r="114" spans="1:13" x14ac:dyDescent="0.25">
      <c r="A114">
        <v>559815</v>
      </c>
      <c r="B114">
        <v>13.99699974</v>
      </c>
      <c r="C114">
        <v>0.60479998999999995</v>
      </c>
      <c r="D114">
        <v>1052.95703125</v>
      </c>
      <c r="E114">
        <v>2.2265999299999999</v>
      </c>
      <c r="F114">
        <v>1052.3640136700001</v>
      </c>
      <c r="G114">
        <v>1.3895000200000001</v>
      </c>
      <c r="H114">
        <v>9.9000003020963209E+37</v>
      </c>
      <c r="K114" s="2">
        <f>TREND(Calibration!$A$2:$A$4,Calibration!$B$2:$B$4,C114)</f>
        <v>418.07096903157378</v>
      </c>
      <c r="L114" s="2">
        <f>TREND(Calibration!$A$2:$A$4,Calibration!$C$2:$C$4,E114)</f>
        <v>878.21560522149832</v>
      </c>
      <c r="M114" s="2">
        <f>TREND(Calibration!$A$2:$A$4,Calibration!$D$2:$D$4,G114)</f>
        <v>531.99847029860223</v>
      </c>
    </row>
    <row r="115" spans="1:13" x14ac:dyDescent="0.25">
      <c r="A115">
        <v>564814</v>
      </c>
      <c r="B115">
        <v>14.222000120000001</v>
      </c>
      <c r="C115">
        <v>0.60650002999999997</v>
      </c>
      <c r="D115">
        <v>718.07897949000005</v>
      </c>
      <c r="E115">
        <v>2.3157000499999998</v>
      </c>
      <c r="F115">
        <v>944.17102050999995</v>
      </c>
      <c r="G115">
        <v>1.39279997</v>
      </c>
      <c r="H115">
        <v>9.9000003020963209E+37</v>
      </c>
      <c r="K115" s="2">
        <f>TREND(Calibration!$A$2:$A$4,Calibration!$B$2:$B$4,C115)</f>
        <v>419.12923393422346</v>
      </c>
      <c r="L115" s="2">
        <f>TREND(Calibration!$A$2:$A$4,Calibration!$C$2:$C$4,E115)</f>
        <v>914.03372204887739</v>
      </c>
      <c r="M115" s="2">
        <f>TREND(Calibration!$A$2:$A$4,Calibration!$D$2:$D$4,G115)</f>
        <v>533.35474938906805</v>
      </c>
    </row>
    <row r="116" spans="1:13" x14ac:dyDescent="0.25">
      <c r="A116">
        <v>569814</v>
      </c>
      <c r="B116">
        <v>14.37800026</v>
      </c>
      <c r="C116">
        <v>0.60650002999999997</v>
      </c>
      <c r="D116">
        <v>1151.69799805</v>
      </c>
      <c r="E116">
        <v>2.0824000800000002</v>
      </c>
      <c r="F116">
        <v>766.38299560999997</v>
      </c>
      <c r="G116">
        <v>1.3921999899999999</v>
      </c>
      <c r="H116">
        <v>9.9000003020963209E+37</v>
      </c>
      <c r="K116" s="2">
        <f>TREND(Calibration!$A$2:$A$4,Calibration!$B$2:$B$4,C116)</f>
        <v>419.12923393422346</v>
      </c>
      <c r="L116" s="2">
        <f>TREND(Calibration!$A$2:$A$4,Calibration!$C$2:$C$4,E116)</f>
        <v>820.24747820000255</v>
      </c>
      <c r="M116" s="2">
        <f>TREND(Calibration!$A$2:$A$4,Calibration!$D$2:$D$4,G116)</f>
        <v>533.10815767443671</v>
      </c>
    </row>
    <row r="117" spans="1:13" x14ac:dyDescent="0.25">
      <c r="A117">
        <v>574815</v>
      </c>
      <c r="B117">
        <v>14.47999954</v>
      </c>
      <c r="C117">
        <v>0.60919999999999996</v>
      </c>
      <c r="D117">
        <v>1186.7540283200001</v>
      </c>
      <c r="E117">
        <v>2.33349991</v>
      </c>
      <c r="F117">
        <v>746.81597899999997</v>
      </c>
      <c r="G117">
        <v>1.3933000600000001</v>
      </c>
      <c r="H117">
        <v>9.9000003020963209E+37</v>
      </c>
      <c r="K117" s="2">
        <f>TREND(Calibration!$A$2:$A$4,Calibration!$B$2:$B$4,C117)</f>
        <v>420.80994938162883</v>
      </c>
      <c r="L117" s="2">
        <f>TREND(Calibration!$A$2:$A$4,Calibration!$C$2:$C$4,E117)</f>
        <v>921.18923951609293</v>
      </c>
      <c r="M117" s="2">
        <f>TREND(Calibration!$A$2:$A$4,Calibration!$D$2:$D$4,G117)</f>
        <v>533.56028632458253</v>
      </c>
    </row>
    <row r="118" spans="1:13" x14ac:dyDescent="0.25">
      <c r="A118">
        <v>579814</v>
      </c>
      <c r="B118">
        <v>14.45100021</v>
      </c>
      <c r="C118">
        <v>0.60970002000000001</v>
      </c>
      <c r="D118">
        <v>1151.58300781</v>
      </c>
      <c r="E118">
        <v>2.90159988</v>
      </c>
      <c r="F118">
        <v>982.64001465000001</v>
      </c>
      <c r="G118">
        <v>1.403</v>
      </c>
      <c r="H118">
        <v>9.9000003020963209E+37</v>
      </c>
      <c r="K118" s="2">
        <f>TREND(Calibration!$A$2:$A$4,Calibration!$B$2:$B$4,C118)</f>
        <v>421.1212088911833</v>
      </c>
      <c r="L118" s="2">
        <f>TREND(Calibration!$A$2:$A$4,Calibration!$C$2:$C$4,E118)</f>
        <v>1149.5645895727544</v>
      </c>
      <c r="M118" s="2">
        <f>TREND(Calibration!$A$2:$A$4,Calibration!$D$2:$D$4,G118)</f>
        <v>537.5469606077603</v>
      </c>
    </row>
    <row r="119" spans="1:13" x14ac:dyDescent="0.25">
      <c r="A119">
        <v>584814</v>
      </c>
      <c r="B119">
        <v>14.3409996</v>
      </c>
      <c r="C119">
        <v>0.61080003000000005</v>
      </c>
      <c r="D119">
        <v>438.77398682</v>
      </c>
      <c r="E119">
        <v>2.7105000000000001</v>
      </c>
      <c r="F119">
        <v>1007.5670166</v>
      </c>
      <c r="G119">
        <v>1.4056999699999999</v>
      </c>
      <c r="H119">
        <v>9.9000003020963209E+37</v>
      </c>
      <c r="K119" s="2">
        <f>TREND(Calibration!$A$2:$A$4,Calibration!$B$2:$B$4,C119)</f>
        <v>421.80595864740297</v>
      </c>
      <c r="L119" s="2">
        <f>TREND(Calibration!$A$2:$A$4,Calibration!$C$2:$C$4,E119)</f>
        <v>1072.7427196635094</v>
      </c>
      <c r="M119" s="2">
        <f>TREND(Calibration!$A$2:$A$4,Calibration!$D$2:$D$4,G119)</f>
        <v>538.65664798359467</v>
      </c>
    </row>
    <row r="120" spans="1:13" x14ac:dyDescent="0.25">
      <c r="A120">
        <v>589814</v>
      </c>
      <c r="B120">
        <v>14.22099972</v>
      </c>
      <c r="C120">
        <v>0.61559998999999999</v>
      </c>
      <c r="D120">
        <v>1304.4129638700001</v>
      </c>
      <c r="E120">
        <v>2.6812999199999998</v>
      </c>
      <c r="F120">
        <v>1038.2719726600001</v>
      </c>
      <c r="G120">
        <v>1.4003000299999999</v>
      </c>
      <c r="H120">
        <v>9.9000003020963209E+37</v>
      </c>
      <c r="K120" s="2">
        <f>TREND(Calibration!$A$2:$A$4,Calibration!$B$2:$B$4,C120)</f>
        <v>424.7939055204896</v>
      </c>
      <c r="L120" s="2">
        <f>TREND(Calibration!$A$2:$A$4,Calibration!$C$2:$C$4,E120)</f>
        <v>1061.0043305703316</v>
      </c>
      <c r="M120" s="2">
        <f>TREND(Calibration!$A$2:$A$4,Calibration!$D$2:$D$4,G120)</f>
        <v>536.43727323192581</v>
      </c>
    </row>
    <row r="121" spans="1:13" x14ac:dyDescent="0.25">
      <c r="A121">
        <v>594815</v>
      </c>
      <c r="B121">
        <v>14.09399986</v>
      </c>
      <c r="C121">
        <v>0.61510003000000002</v>
      </c>
      <c r="D121">
        <v>1127.4830322299999</v>
      </c>
      <c r="E121">
        <v>3.1807999599999999</v>
      </c>
      <c r="F121">
        <v>1302.44799805</v>
      </c>
      <c r="G121">
        <v>1.4035999800000001</v>
      </c>
      <c r="H121">
        <v>9.9000003020963209E+37</v>
      </c>
      <c r="K121" s="2">
        <f>TREND(Calibration!$A$2:$A$4,Calibration!$B$2:$B$4,C121)</f>
        <v>424.48268336058237</v>
      </c>
      <c r="L121" s="2">
        <f>TREND(Calibration!$A$2:$A$4,Calibration!$C$2:$C$4,E121)</f>
        <v>1261.8026099441474</v>
      </c>
      <c r="M121" s="2">
        <f>TREND(Calibration!$A$2:$A$4,Calibration!$D$2:$D$4,G121)</f>
        <v>537.79355232239163</v>
      </c>
    </row>
    <row r="122" spans="1:13" x14ac:dyDescent="0.25">
      <c r="A122">
        <v>599815</v>
      </c>
      <c r="B122">
        <v>13.97999954</v>
      </c>
      <c r="C122">
        <v>0.61290001999999999</v>
      </c>
      <c r="D122">
        <v>1167.7199707</v>
      </c>
      <c r="E122">
        <v>2.83899999</v>
      </c>
      <c r="F122">
        <v>1164.17004395</v>
      </c>
      <c r="G122">
        <v>1.3987000000000001</v>
      </c>
      <c r="H122">
        <v>9.9000003020963209E+37</v>
      </c>
      <c r="K122" s="2">
        <f>TREND(Calibration!$A$2:$A$4,Calibration!$B$2:$B$4,C122)</f>
        <v>423.11319007308424</v>
      </c>
      <c r="L122" s="2">
        <f>TREND(Calibration!$A$2:$A$4,Calibration!$C$2:$C$4,E122)</f>
        <v>1124.3995261205268</v>
      </c>
      <c r="M122" s="2">
        <f>TREND(Calibration!$A$2:$A$4,Calibration!$D$2:$D$4,G122)</f>
        <v>535.77966107625139</v>
      </c>
    </row>
    <row r="123" spans="1:13" x14ac:dyDescent="0.25">
      <c r="A123">
        <v>604816</v>
      </c>
      <c r="B123">
        <v>13.98700047</v>
      </c>
      <c r="C123">
        <v>0.63180000000000003</v>
      </c>
      <c r="D123">
        <v>783.30798340000001</v>
      </c>
      <c r="E123">
        <v>2.5764999400000002</v>
      </c>
      <c r="F123">
        <v>9.9000003020963209E+37</v>
      </c>
      <c r="G123">
        <v>1.3964999899999999</v>
      </c>
      <c r="H123">
        <v>9.9000003020963209E+37</v>
      </c>
      <c r="K123" s="2">
        <f>TREND(Calibration!$A$2:$A$4,Calibration!$B$2:$B$4,C123)</f>
        <v>434.87831647880444</v>
      </c>
      <c r="L123" s="2">
        <f>TREND(Calibration!$A$2:$A$4,Calibration!$C$2:$C$4,E123)</f>
        <v>1018.8748931784744</v>
      </c>
      <c r="M123" s="2">
        <f>TREND(Calibration!$A$2:$A$4,Calibration!$D$2:$D$4,G123)</f>
        <v>534.87545720594562</v>
      </c>
    </row>
    <row r="124" spans="1:13" x14ac:dyDescent="0.25">
      <c r="A124">
        <v>609817</v>
      </c>
      <c r="B124">
        <v>14.0909996</v>
      </c>
      <c r="C124">
        <v>0.62099998999999995</v>
      </c>
      <c r="D124">
        <v>9.9000003020963209E+37</v>
      </c>
      <c r="E124">
        <v>2.8385000200000001</v>
      </c>
      <c r="F124">
        <v>9.9000003020963209E+37</v>
      </c>
      <c r="G124">
        <v>1.4025000299999999</v>
      </c>
      <c r="H124">
        <v>9.9000003020963209E+37</v>
      </c>
      <c r="K124" s="2">
        <f>TREND(Calibration!$A$2:$A$4,Calibration!$B$2:$B$4,C124)</f>
        <v>428.15537376494746</v>
      </c>
      <c r="L124" s="2">
        <f>TREND(Calibration!$A$2:$A$4,Calibration!$C$2:$C$4,E124)</f>
        <v>1124.1985389179263</v>
      </c>
      <c r="M124" s="2">
        <f>TREND(Calibration!$A$2:$A$4,Calibration!$D$2:$D$4,G124)</f>
        <v>537.34147299223275</v>
      </c>
    </row>
    <row r="125" spans="1:13" x14ac:dyDescent="0.25">
      <c r="A125">
        <v>614815</v>
      </c>
      <c r="B125">
        <v>14.269000050000001</v>
      </c>
      <c r="C125">
        <v>0.61400001999999998</v>
      </c>
      <c r="D125">
        <v>787.74798583999996</v>
      </c>
      <c r="E125">
        <v>3.0885000200000001</v>
      </c>
      <c r="F125">
        <v>9.9000003020963209E+37</v>
      </c>
      <c r="G125">
        <v>1.40629995</v>
      </c>
      <c r="H125">
        <v>9.9000003020963209E+37</v>
      </c>
      <c r="K125" s="2">
        <f>TREND(Calibration!$A$2:$A$4,Calibration!$B$2:$B$4,C125)</f>
        <v>423.7979336043627</v>
      </c>
      <c r="L125" s="2">
        <f>TREND(Calibration!$A$2:$A$4,Calibration!$C$2:$C$4,E125)</f>
        <v>1224.698170196142</v>
      </c>
      <c r="M125" s="2">
        <f>TREND(Calibration!$A$2:$A$4,Calibration!$D$2:$D$4,G125)</f>
        <v>538.90323969822612</v>
      </c>
    </row>
    <row r="126" spans="1:13" x14ac:dyDescent="0.25">
      <c r="A126">
        <v>619816</v>
      </c>
      <c r="B126">
        <v>14.43799973</v>
      </c>
      <c r="C126">
        <v>0.62209999999999999</v>
      </c>
      <c r="D126">
        <v>900.98797606999995</v>
      </c>
      <c r="E126">
        <v>2.7974000000000001</v>
      </c>
      <c r="F126">
        <v>9.9000003020963209E+37</v>
      </c>
      <c r="G126">
        <v>1.4068000300000001</v>
      </c>
      <c r="H126">
        <v>1295.5229492200001</v>
      </c>
      <c r="K126" s="2">
        <f>TREND(Calibration!$A$2:$A$4,Calibration!$B$2:$B$4,C126)</f>
        <v>428.84012352116713</v>
      </c>
      <c r="L126" s="2">
        <f>TREND(Calibration!$A$2:$A$4,Calibration!$C$2:$C$4,E126)</f>
        <v>1107.6763914958171</v>
      </c>
      <c r="M126" s="2">
        <f>TREND(Calibration!$A$2:$A$4,Calibration!$D$2:$D$4,G126)</f>
        <v>539.10877252374166</v>
      </c>
    </row>
    <row r="127" spans="1:13" x14ac:dyDescent="0.25">
      <c r="A127">
        <v>624816</v>
      </c>
      <c r="B127">
        <v>14.489999770000001</v>
      </c>
      <c r="C127">
        <v>0.60430002000000005</v>
      </c>
      <c r="D127">
        <v>9.9000003020963209E+37</v>
      </c>
      <c r="E127">
        <v>2.8401000500000002</v>
      </c>
      <c r="F127">
        <v>9.9000003020963209E+37</v>
      </c>
      <c r="G127">
        <v>1.4121999700000001</v>
      </c>
      <c r="H127">
        <v>9.9000003020963209E+37</v>
      </c>
      <c r="K127" s="2">
        <f>TREND(Calibration!$A$2:$A$4,Calibration!$B$2:$B$4,C127)</f>
        <v>417.75974064672545</v>
      </c>
      <c r="L127" s="2">
        <f>TREND(Calibration!$A$2:$A$4,Calibration!$C$2:$C$4,E127)</f>
        <v>1124.8417486180626</v>
      </c>
      <c r="M127" s="2">
        <f>TREND(Calibration!$A$2:$A$4,Calibration!$D$2:$D$4,G127)</f>
        <v>541.32814727541052</v>
      </c>
    </row>
    <row r="128" spans="1:13" x14ac:dyDescent="0.25">
      <c r="A128">
        <v>629816</v>
      </c>
      <c r="B128">
        <v>14.45699978</v>
      </c>
      <c r="C128">
        <v>0.60479998999999995</v>
      </c>
      <c r="D128">
        <v>-20.19499969</v>
      </c>
      <c r="E128">
        <v>2.77959991</v>
      </c>
      <c r="F128">
        <v>9.9000003020963209E+37</v>
      </c>
      <c r="G128">
        <v>1.4111000300000001</v>
      </c>
      <c r="H128">
        <v>9.9000003020963209E+37</v>
      </c>
      <c r="K128" s="2">
        <f>TREND(Calibration!$A$2:$A$4,Calibration!$B$2:$B$4,C128)</f>
        <v>418.07096903157378</v>
      </c>
      <c r="L128" s="2">
        <f>TREND(Calibration!$A$2:$A$4,Calibration!$C$2:$C$4,E128)</f>
        <v>1100.5207815689409</v>
      </c>
      <c r="M128" s="2">
        <f>TREND(Calibration!$A$2:$A$4,Calibration!$D$2:$D$4,G128)</f>
        <v>540.87607205525057</v>
      </c>
    </row>
    <row r="129" spans="1:13" x14ac:dyDescent="0.25">
      <c r="A129">
        <v>634815</v>
      </c>
      <c r="B129">
        <v>14.333999629999999</v>
      </c>
      <c r="C129">
        <v>0.60540002999999998</v>
      </c>
      <c r="D129">
        <v>1119.8540039100001</v>
      </c>
      <c r="E129">
        <v>2.6856000400000002</v>
      </c>
      <c r="F129">
        <v>1142.3210449200001</v>
      </c>
      <c r="G129">
        <v>1.4073</v>
      </c>
      <c r="H129">
        <v>9.9000003020963209E+37</v>
      </c>
      <c r="K129" s="2">
        <f>TREND(Calibration!$A$2:$A$4,Calibration!$B$2:$B$4,C129)</f>
        <v>418.44449040294501</v>
      </c>
      <c r="L129" s="2">
        <f>TREND(Calibration!$A$2:$A$4,Calibration!$C$2:$C$4,E129)</f>
        <v>1062.7329724681401</v>
      </c>
      <c r="M129" s="2">
        <f>TREND(Calibration!$A$2:$A$4,Calibration!$D$2:$D$4,G129)</f>
        <v>539.31426013926921</v>
      </c>
    </row>
    <row r="130" spans="1:13" x14ac:dyDescent="0.25">
      <c r="A130">
        <v>639816</v>
      </c>
      <c r="B130">
        <v>14.17199993</v>
      </c>
      <c r="C130">
        <v>0.61189996999999996</v>
      </c>
      <c r="D130">
        <v>1298.1810302700001</v>
      </c>
      <c r="E130">
        <v>2.9200000799999999</v>
      </c>
      <c r="F130">
        <v>1069.3079834</v>
      </c>
      <c r="G130">
        <v>1.4095</v>
      </c>
      <c r="H130">
        <v>9.9000003020963209E+37</v>
      </c>
      <c r="K130" s="2">
        <f>TREND(Calibration!$A$2:$A$4,Calibration!$B$2:$B$4,C130)</f>
        <v>422.49066482903419</v>
      </c>
      <c r="L130" s="2">
        <f>TREND(Calibration!$A$2:$A$4,Calibration!$C$2:$C$4,E130)</f>
        <v>1156.961442834536</v>
      </c>
      <c r="M130" s="2">
        <f>TREND(Calibration!$A$2:$A$4,Calibration!$D$2:$D$4,G130)</f>
        <v>540.21845989957603</v>
      </c>
    </row>
    <row r="131" spans="1:13" x14ac:dyDescent="0.25">
      <c r="A131">
        <v>644816</v>
      </c>
      <c r="B131">
        <v>14.06499958</v>
      </c>
      <c r="C131">
        <v>0.61400001999999998</v>
      </c>
      <c r="D131">
        <v>1213.44494629</v>
      </c>
      <c r="E131">
        <v>2.7995998900000001</v>
      </c>
      <c r="F131">
        <v>921.04699706999997</v>
      </c>
      <c r="G131">
        <v>1.4105999499999999</v>
      </c>
      <c r="H131">
        <v>9.9000003020963209E+37</v>
      </c>
      <c r="K131" s="2">
        <f>TREND(Calibration!$A$2:$A$4,Calibration!$B$2:$B$4,C131)</f>
        <v>423.7979336043627</v>
      </c>
      <c r="L131" s="2">
        <f>TREND(Calibration!$A$2:$A$4,Calibration!$C$2:$C$4,E131)</f>
        <v>1108.5607440312276</v>
      </c>
      <c r="M131" s="2">
        <f>TREND(Calibration!$A$2:$A$4,Calibration!$D$2:$D$4,G131)</f>
        <v>540.67053922973491</v>
      </c>
    </row>
    <row r="132" spans="1:13" x14ac:dyDescent="0.25">
      <c r="A132">
        <v>649815</v>
      </c>
      <c r="B132">
        <v>13.97999954</v>
      </c>
      <c r="C132">
        <v>0.62639999000000002</v>
      </c>
      <c r="D132">
        <v>1120.6450195299999</v>
      </c>
      <c r="E132">
        <v>2.9091999500000001</v>
      </c>
      <c r="F132">
        <v>9.9000003020963209E+37</v>
      </c>
      <c r="G132">
        <v>1.4137999999999999</v>
      </c>
      <c r="H132">
        <v>9.9000003020963209E+37</v>
      </c>
      <c r="K132" s="2">
        <f>TREND(Calibration!$A$2:$A$4,Calibration!$B$2:$B$4,C132)</f>
        <v>431.51684200940537</v>
      </c>
      <c r="L132" s="2">
        <f>TREND(Calibration!$A$2:$A$4,Calibration!$C$2:$C$4,E132)</f>
        <v>1152.6198065035089</v>
      </c>
      <c r="M132" s="2">
        <f>TREND(Calibration!$A$2:$A$4,Calibration!$D$2:$D$4,G132)</f>
        <v>541.98575943108494</v>
      </c>
    </row>
    <row r="133" spans="1:13" x14ac:dyDescent="0.25">
      <c r="A133">
        <v>654816</v>
      </c>
      <c r="B133">
        <v>13.98400021</v>
      </c>
      <c r="C133">
        <v>0.61619997000000004</v>
      </c>
      <c r="D133">
        <v>9.9000003020963209E+37</v>
      </c>
      <c r="E133">
        <v>2.9528999300000001</v>
      </c>
      <c r="F133">
        <v>9.9000003020963209E+37</v>
      </c>
      <c r="G133">
        <v>1.41330004</v>
      </c>
      <c r="H133">
        <v>9.9000003020963209E+37</v>
      </c>
      <c r="K133" s="2">
        <f>TREND(Calibration!$A$2:$A$4,Calibration!$B$2:$B$4,C133)</f>
        <v>425.16738954221364</v>
      </c>
      <c r="L133" s="2">
        <f>TREND(Calibration!$A$2:$A$4,Calibration!$C$2:$C$4,E133)</f>
        <v>1170.1871340109706</v>
      </c>
      <c r="M133" s="2">
        <f>TREND(Calibration!$A$2:$A$4,Calibration!$D$2:$D$4,G133)</f>
        <v>541.78027592555634</v>
      </c>
    </row>
    <row r="134" spans="1:13" x14ac:dyDescent="0.25">
      <c r="A134">
        <v>659826</v>
      </c>
      <c r="B134">
        <v>14.1590004</v>
      </c>
      <c r="C134">
        <v>0.61619997000000004</v>
      </c>
      <c r="D134">
        <v>944.88800048999997</v>
      </c>
      <c r="E134">
        <v>2.9216001</v>
      </c>
      <c r="F134">
        <v>9.9000003020963209E+37</v>
      </c>
      <c r="G134">
        <v>1.4127000599999999</v>
      </c>
      <c r="H134">
        <v>9.9000003020963209E+37</v>
      </c>
      <c r="K134" s="2">
        <f>TREND(Calibration!$A$2:$A$4,Calibration!$B$2:$B$4,C134)</f>
        <v>425.16738954221364</v>
      </c>
      <c r="L134" s="2">
        <f>TREND(Calibration!$A$2:$A$4,Calibration!$C$2:$C$4,E134)</f>
        <v>1157.6046485146871</v>
      </c>
      <c r="M134" s="2">
        <f>TREND(Calibration!$A$2:$A$4,Calibration!$D$2:$D$4,G134)</f>
        <v>541.533684210925</v>
      </c>
    </row>
    <row r="135" spans="1:13" x14ac:dyDescent="0.25">
      <c r="A135">
        <v>664816</v>
      </c>
      <c r="B135">
        <v>14.3409996</v>
      </c>
      <c r="C135">
        <v>0.62269998000000004</v>
      </c>
      <c r="D135">
        <v>1180.73498535</v>
      </c>
      <c r="E135">
        <v>3.1370999799999999</v>
      </c>
      <c r="F135">
        <v>1311.7869873</v>
      </c>
      <c r="G135">
        <v>1.4111000300000001</v>
      </c>
      <c r="H135">
        <v>9.9000003020963209E+37</v>
      </c>
      <c r="K135" s="2">
        <f>TREND(Calibration!$A$2:$A$4,Calibration!$B$2:$B$4,C135)</f>
        <v>429.21360754289117</v>
      </c>
      <c r="L135" s="2">
        <f>TREND(Calibration!$A$2:$A$4,Calibration!$C$2:$C$4,E135)</f>
        <v>1244.235282436686</v>
      </c>
      <c r="M135" s="2">
        <f>TREND(Calibration!$A$2:$A$4,Calibration!$D$2:$D$4,G135)</f>
        <v>540.87607205525057</v>
      </c>
    </row>
    <row r="136" spans="1:13" x14ac:dyDescent="0.25">
      <c r="A136">
        <v>669815</v>
      </c>
      <c r="B136">
        <v>14.5</v>
      </c>
      <c r="C136">
        <v>0.62209999999999999</v>
      </c>
      <c r="D136">
        <v>1038.5260009799999</v>
      </c>
      <c r="E136">
        <v>2.98799992</v>
      </c>
      <c r="F136">
        <v>1155.44494629</v>
      </c>
      <c r="G136">
        <v>1.4203000100000001</v>
      </c>
      <c r="H136">
        <v>9.9000003020963209E+37</v>
      </c>
      <c r="K136" s="2">
        <f>TREND(Calibration!$A$2:$A$4,Calibration!$B$2:$B$4,C136)</f>
        <v>428.84012352116713</v>
      </c>
      <c r="L136" s="2">
        <f>TREND(Calibration!$A$2:$A$4,Calibration!$C$2:$C$4,E136)</f>
        <v>1184.2972782224467</v>
      </c>
      <c r="M136" s="2">
        <f>TREND(Calibration!$A$2:$A$4,Calibration!$D$2:$D$4,G136)</f>
        <v>544.65726283289973</v>
      </c>
    </row>
    <row r="137" spans="1:13" x14ac:dyDescent="0.25">
      <c r="A137">
        <v>674815</v>
      </c>
      <c r="B137">
        <v>14.56400013</v>
      </c>
      <c r="C137">
        <v>0.62429999999999997</v>
      </c>
      <c r="D137">
        <v>1089.8149414100001</v>
      </c>
      <c r="E137">
        <v>2.7871000800000001</v>
      </c>
      <c r="F137">
        <v>1106.3449707</v>
      </c>
      <c r="G137">
        <v>1.42190003</v>
      </c>
      <c r="H137">
        <v>9.9000003020963209E+37</v>
      </c>
      <c r="K137" s="2">
        <f>TREND(Calibration!$A$2:$A$4,Calibration!$B$2:$B$4,C137)</f>
        <v>430.20961058372404</v>
      </c>
      <c r="L137" s="2">
        <f>TREND(Calibration!$A$2:$A$4,Calibration!$C$2:$C$4,E137)</f>
        <v>1103.5358388470365</v>
      </c>
      <c r="M137" s="2">
        <f>TREND(Calibration!$A$2:$A$4,Calibration!$D$2:$D$4,G137)</f>
        <v>545.31487087857522</v>
      </c>
    </row>
    <row r="138" spans="1:13" x14ac:dyDescent="0.25">
      <c r="A138">
        <v>679815</v>
      </c>
      <c r="B138">
        <v>14.522000309999999</v>
      </c>
      <c r="C138">
        <v>0.62540001000000001</v>
      </c>
      <c r="D138">
        <v>1215.0209960899999</v>
      </c>
      <c r="E138">
        <v>2.7186000300000002</v>
      </c>
      <c r="F138">
        <v>1050.9959716799999</v>
      </c>
      <c r="G138">
        <v>1.42620003</v>
      </c>
      <c r="H138">
        <v>9.9000003020963209E+37</v>
      </c>
      <c r="K138" s="2">
        <f>TREND(Calibration!$A$2:$A$4,Calibration!$B$2:$B$4,C138)</f>
        <v>430.89436033994372</v>
      </c>
      <c r="L138" s="2">
        <f>TREND(Calibration!$A$2:$A$4,Calibration!$C$2:$C$4,E138)</f>
        <v>1075.9989197768793</v>
      </c>
      <c r="M138" s="2">
        <f>TREND(Calibration!$A$2:$A$4,Calibration!$D$2:$D$4,G138)</f>
        <v>547.08217041008413</v>
      </c>
    </row>
    <row r="139" spans="1:13" x14ac:dyDescent="0.25">
      <c r="A139">
        <v>684816</v>
      </c>
      <c r="B139">
        <v>14.402000429999999</v>
      </c>
      <c r="C139">
        <v>0.63779998000000004</v>
      </c>
      <c r="D139">
        <v>954.18499756000006</v>
      </c>
      <c r="E139">
        <v>2.7715001099999999</v>
      </c>
      <c r="F139">
        <v>9.9000003020963209E+37</v>
      </c>
      <c r="G139">
        <v>1.42789996</v>
      </c>
      <c r="H139">
        <v>9.9000003020963209E+37</v>
      </c>
      <c r="K139" s="2">
        <f>TREND(Calibration!$A$2:$A$4,Calibration!$B$2:$B$4,C139)</f>
        <v>438.61326874498639</v>
      </c>
      <c r="L139" s="2">
        <f>TREND(Calibration!$A$2:$A$4,Calibration!$C$2:$C$4,E139)</f>
        <v>1097.2646739152317</v>
      </c>
      <c r="M139" s="2">
        <f>TREND(Calibration!$A$2:$A$4,Calibration!$D$2:$D$4,G139)</f>
        <v>547.78084145487435</v>
      </c>
    </row>
    <row r="140" spans="1:13" x14ac:dyDescent="0.25">
      <c r="A140">
        <v>689817</v>
      </c>
      <c r="B140">
        <v>14.24699974</v>
      </c>
      <c r="C140">
        <v>0.62639999000000002</v>
      </c>
      <c r="D140">
        <v>1332.6199951200001</v>
      </c>
      <c r="E140">
        <v>2.7202000599999998</v>
      </c>
      <c r="F140">
        <v>9.9000003020963209E+37</v>
      </c>
      <c r="G140">
        <v>1.42569995</v>
      </c>
      <c r="H140">
        <v>9.9000003020963209E+37</v>
      </c>
      <c r="K140" s="2">
        <f>TREND(Calibration!$A$2:$A$4,Calibration!$B$2:$B$4,C140)</f>
        <v>431.51684200940537</v>
      </c>
      <c r="L140" s="2">
        <f>TREND(Calibration!$A$2:$A$4,Calibration!$C$2:$C$4,E140)</f>
        <v>1076.6421294770155</v>
      </c>
      <c r="M140" s="2">
        <f>TREND(Calibration!$A$2:$A$4,Calibration!$D$2:$D$4,G140)</f>
        <v>546.87663758456858</v>
      </c>
    </row>
    <row r="141" spans="1:13" x14ac:dyDescent="0.25">
      <c r="A141">
        <v>694818</v>
      </c>
      <c r="B141">
        <v>14.114000320000001</v>
      </c>
      <c r="C141">
        <v>0.62809998</v>
      </c>
      <c r="D141">
        <v>1036.1590576200001</v>
      </c>
      <c r="E141">
        <v>2.7321000099999999</v>
      </c>
      <c r="F141">
        <v>9.9000003020963209E+37</v>
      </c>
      <c r="G141">
        <v>1.42999995</v>
      </c>
      <c r="H141">
        <v>9.9000003020963209E+37</v>
      </c>
      <c r="K141" s="2">
        <f>TREND(Calibration!$A$2:$A$4,Calibration!$B$2:$B$4,C141)</f>
        <v>432.57507578734908</v>
      </c>
      <c r="L141" s="2">
        <f>TREND(Calibration!$A$2:$A$4,Calibration!$C$2:$C$4,E141)</f>
        <v>1081.4258918259325</v>
      </c>
      <c r="M141" s="2">
        <f>TREND(Calibration!$A$2:$A$4,Calibration!$D$2:$D$4,G141)</f>
        <v>548.6439371160775</v>
      </c>
    </row>
    <row r="142" spans="1:13" x14ac:dyDescent="0.25">
      <c r="A142">
        <v>699819</v>
      </c>
      <c r="B142">
        <v>14.00300026</v>
      </c>
      <c r="C142">
        <v>0.62159997</v>
      </c>
      <c r="D142">
        <v>837.15899658000001</v>
      </c>
      <c r="E142">
        <v>2.4604001000000002</v>
      </c>
      <c r="F142">
        <v>9.9000003020963209E+37</v>
      </c>
      <c r="G142">
        <v>1.42789996</v>
      </c>
      <c r="H142">
        <v>9.9000003020963209E+37</v>
      </c>
      <c r="K142" s="2">
        <f>TREND(Calibration!$A$2:$A$4,Calibration!$B$2:$B$4,C142)</f>
        <v>428.52885778667149</v>
      </c>
      <c r="L142" s="2">
        <f>TREND(Calibration!$A$2:$A$4,Calibration!$C$2:$C$4,E142)</f>
        <v>972.20292873263497</v>
      </c>
      <c r="M142" s="2">
        <f>TREND(Calibration!$A$2:$A$4,Calibration!$D$2:$D$4,G142)</f>
        <v>547.78084145487435</v>
      </c>
    </row>
    <row r="143" spans="1:13" x14ac:dyDescent="0.25">
      <c r="A143">
        <v>704817</v>
      </c>
      <c r="B143">
        <v>13.93799973</v>
      </c>
      <c r="C143">
        <v>0.62429999999999997</v>
      </c>
      <c r="D143">
        <v>1007.6989746100001</v>
      </c>
      <c r="E143">
        <v>2.4646999799999998</v>
      </c>
      <c r="F143">
        <v>9.9000003020963209E+37</v>
      </c>
      <c r="G143">
        <v>1.4289000000000001</v>
      </c>
      <c r="H143">
        <v>1334.7889404299999</v>
      </c>
      <c r="K143" s="2">
        <f>TREND(Calibration!$A$2:$A$4,Calibration!$B$2:$B$4,C143)</f>
        <v>430.20961058372404</v>
      </c>
      <c r="L143" s="2">
        <f>TREND(Calibration!$A$2:$A$4,Calibration!$C$2:$C$4,E143)</f>
        <v>973.93147415079716</v>
      </c>
      <c r="M143" s="2">
        <f>TREND(Calibration!$A$2:$A$4,Calibration!$D$2:$D$4,G143)</f>
        <v>548.19185778591861</v>
      </c>
    </row>
    <row r="144" spans="1:13" x14ac:dyDescent="0.25">
      <c r="A144">
        <v>709819</v>
      </c>
      <c r="B144">
        <v>14.071000099999999</v>
      </c>
      <c r="C144">
        <v>0.62699996999999996</v>
      </c>
      <c r="D144">
        <v>781.25097656000003</v>
      </c>
      <c r="E144">
        <v>2.1607000799999998</v>
      </c>
      <c r="F144">
        <v>9.9000003020963209E+37</v>
      </c>
      <c r="G144">
        <v>1.42789996</v>
      </c>
      <c r="H144">
        <v>9.9000003020963209E+37</v>
      </c>
      <c r="K144" s="2">
        <f>TREND(Calibration!$A$2:$A$4,Calibration!$B$2:$B$4,C144)</f>
        <v>431.89032603112935</v>
      </c>
      <c r="L144" s="2">
        <f>TREND(Calibration!$A$2:$A$4,Calibration!$C$2:$C$4,E144)</f>
        <v>851.72396271633943</v>
      </c>
      <c r="M144" s="2">
        <f>TREND(Calibration!$A$2:$A$4,Calibration!$D$2:$D$4,G144)</f>
        <v>547.78084145487435</v>
      </c>
    </row>
    <row r="145" spans="1:13" x14ac:dyDescent="0.25">
      <c r="A145">
        <v>714818</v>
      </c>
      <c r="B145">
        <v>14.243000029999999</v>
      </c>
      <c r="C145">
        <v>0.62269998000000004</v>
      </c>
      <c r="D145">
        <v>904.76898193</v>
      </c>
      <c r="E145">
        <v>2.50519991</v>
      </c>
      <c r="F145">
        <v>9.9000003020963209E+37</v>
      </c>
      <c r="G145">
        <v>1.42620003</v>
      </c>
      <c r="H145">
        <v>9.9000003020963209E+37</v>
      </c>
      <c r="K145" s="2">
        <f>TREND(Calibration!$A$2:$A$4,Calibration!$B$2:$B$4,C145)</f>
        <v>429.21360754289117</v>
      </c>
      <c r="L145" s="2">
        <f>TREND(Calibration!$A$2:$A$4,Calibration!$C$2:$C$4,E145)</f>
        <v>990.2123862779714</v>
      </c>
      <c r="M145" s="2">
        <f>TREND(Calibration!$A$2:$A$4,Calibration!$D$2:$D$4,G145)</f>
        <v>547.08217041008413</v>
      </c>
    </row>
    <row r="146" spans="1:13" x14ac:dyDescent="0.25">
      <c r="A146">
        <v>719817</v>
      </c>
      <c r="B146">
        <v>14.376000400000001</v>
      </c>
      <c r="C146">
        <v>0.61890000000000001</v>
      </c>
      <c r="D146">
        <v>799.19396973000005</v>
      </c>
      <c r="E146">
        <v>2.2239000799999999</v>
      </c>
      <c r="F146">
        <v>9.9000003020963209E+37</v>
      </c>
      <c r="G146">
        <v>1.42460001</v>
      </c>
      <c r="H146">
        <v>1145.9489746100001</v>
      </c>
      <c r="K146" s="2">
        <f>TREND(Calibration!$A$2:$A$4,Calibration!$B$2:$B$4,C146)</f>
        <v>426.84814233926619</v>
      </c>
      <c r="L146" s="2">
        <f>TREND(Calibration!$A$2:$A$4,Calibration!$C$2:$C$4,E146)</f>
        <v>877.13026950347239</v>
      </c>
      <c r="M146" s="2">
        <f>TREND(Calibration!$A$2:$A$4,Calibration!$D$2:$D$4,G146)</f>
        <v>546.42456236440864</v>
      </c>
    </row>
    <row r="147" spans="1:13" x14ac:dyDescent="0.25">
      <c r="A147">
        <v>724817</v>
      </c>
      <c r="B147">
        <v>14.493000029999999</v>
      </c>
      <c r="C147">
        <v>0.62099998999999995</v>
      </c>
      <c r="D147">
        <v>816.12799071999996</v>
      </c>
      <c r="E147">
        <v>2.7541999800000001</v>
      </c>
      <c r="F147">
        <v>9.9000003020963209E+37</v>
      </c>
      <c r="G147">
        <v>1.42680001</v>
      </c>
      <c r="H147">
        <v>9.9000003020963209E+37</v>
      </c>
      <c r="K147" s="2">
        <f>TREND(Calibration!$A$2:$A$4,Calibration!$B$2:$B$4,C147)</f>
        <v>428.15537376494746</v>
      </c>
      <c r="L147" s="2">
        <f>TREND(Calibration!$A$2:$A$4,Calibration!$C$2:$C$4,E147)</f>
        <v>1090.3100471709708</v>
      </c>
      <c r="M147" s="2">
        <f>TREND(Calibration!$A$2:$A$4,Calibration!$D$2:$D$4,G147)</f>
        <v>547.32876212471547</v>
      </c>
    </row>
    <row r="148" spans="1:13" x14ac:dyDescent="0.25">
      <c r="A148">
        <v>729818</v>
      </c>
      <c r="B148">
        <v>14.461000439999999</v>
      </c>
      <c r="C148">
        <v>0.60699999000000004</v>
      </c>
      <c r="D148">
        <v>1111.3399658200001</v>
      </c>
      <c r="E148">
        <v>2.26929998</v>
      </c>
      <c r="F148">
        <v>9.9000003020963209E+37</v>
      </c>
      <c r="G148">
        <v>1.4272999799999999</v>
      </c>
      <c r="H148">
        <v>9.9000003020963209E+37</v>
      </c>
      <c r="K148" s="2">
        <f>TREND(Calibration!$A$2:$A$4,Calibration!$B$2:$B$4,C148)</f>
        <v>419.44045609413075</v>
      </c>
      <c r="L148" s="2">
        <f>TREND(Calibration!$A$2:$A$4,Calibration!$C$2:$C$4,E148)</f>
        <v>895.38096234374393</v>
      </c>
      <c r="M148" s="2">
        <f>TREND(Calibration!$A$2:$A$4,Calibration!$D$2:$D$4,G148)</f>
        <v>547.53424974024301</v>
      </c>
    </row>
    <row r="149" spans="1:13" x14ac:dyDescent="0.25">
      <c r="A149">
        <v>734818</v>
      </c>
      <c r="B149">
        <v>14.40600014</v>
      </c>
      <c r="C149">
        <v>0.62099998999999995</v>
      </c>
      <c r="D149">
        <v>382.88598632999998</v>
      </c>
      <c r="E149">
        <v>2.7169001100000001</v>
      </c>
      <c r="F149">
        <v>9.9000003020963209E+37</v>
      </c>
      <c r="G149">
        <v>1.42999995</v>
      </c>
      <c r="H149">
        <v>1175.0109863299999</v>
      </c>
      <c r="K149" s="2">
        <f>TREND(Calibration!$A$2:$A$4,Calibration!$B$2:$B$4,C149)</f>
        <v>428.15537376494746</v>
      </c>
      <c r="L149" s="2">
        <f>TREND(Calibration!$A$2:$A$4,Calibration!$C$2:$C$4,E149)</f>
        <v>1075.3155544440694</v>
      </c>
      <c r="M149" s="2">
        <f>TREND(Calibration!$A$2:$A$4,Calibration!$D$2:$D$4,G149)</f>
        <v>548.6439371160775</v>
      </c>
    </row>
    <row r="150" spans="1:13" x14ac:dyDescent="0.25">
      <c r="A150">
        <v>739817</v>
      </c>
      <c r="B150">
        <v>14.222000120000001</v>
      </c>
      <c r="C150">
        <v>0.61510003000000002</v>
      </c>
      <c r="D150">
        <v>1062.98498535</v>
      </c>
      <c r="E150">
        <v>2.5759999800000002</v>
      </c>
      <c r="F150">
        <v>9.9000003020963209E+37</v>
      </c>
      <c r="G150">
        <v>1.43110001</v>
      </c>
      <c r="H150">
        <v>9.9000003020963209E+37</v>
      </c>
      <c r="K150" s="2">
        <f>TREND(Calibration!$A$2:$A$4,Calibration!$B$2:$B$4,C150)</f>
        <v>424.48268336058237</v>
      </c>
      <c r="L150" s="2">
        <f>TREND(Calibration!$A$2:$A$4,Calibration!$C$2:$C$4,E150)</f>
        <v>1018.6739099958588</v>
      </c>
      <c r="M150" s="2">
        <f>TREND(Calibration!$A$2:$A$4,Calibration!$D$2:$D$4,G150)</f>
        <v>549.09606165622438</v>
      </c>
    </row>
    <row r="151" spans="1:13" x14ac:dyDescent="0.25">
      <c r="A151">
        <v>744815</v>
      </c>
      <c r="B151">
        <v>14.069000239999999</v>
      </c>
      <c r="C151">
        <v>0.60750002000000003</v>
      </c>
      <c r="D151">
        <v>1103.88793945</v>
      </c>
      <c r="E151">
        <v>2.5755000099999998</v>
      </c>
      <c r="F151">
        <v>9.9000003020963209E+37</v>
      </c>
      <c r="G151">
        <v>1.42680001</v>
      </c>
      <c r="H151">
        <v>9.9000003020963209E+37</v>
      </c>
      <c r="K151" s="2">
        <f>TREND(Calibration!$A$2:$A$4,Calibration!$B$2:$B$4,C151)</f>
        <v>419.75172182862639</v>
      </c>
      <c r="L151" s="2">
        <f>TREND(Calibration!$A$2:$A$4,Calibration!$C$2:$C$4,E151)</f>
        <v>1018.472922793258</v>
      </c>
      <c r="M151" s="2">
        <f>TREND(Calibration!$A$2:$A$4,Calibration!$D$2:$D$4,G151)</f>
        <v>547.32876212471547</v>
      </c>
    </row>
    <row r="152" spans="1:13" x14ac:dyDescent="0.25">
      <c r="A152">
        <v>749816</v>
      </c>
      <c r="B152">
        <v>13.94999981</v>
      </c>
      <c r="C152">
        <v>0.60860002000000002</v>
      </c>
      <c r="D152">
        <v>1067.8449707</v>
      </c>
      <c r="E152">
        <v>2.2801001099999998</v>
      </c>
      <c r="F152">
        <v>9.9000003020963209E+37</v>
      </c>
      <c r="G152">
        <v>1.42789996</v>
      </c>
      <c r="H152">
        <v>9.9000003020963209E+37</v>
      </c>
      <c r="K152" s="2">
        <f>TREND(Calibration!$A$2:$A$4,Calibration!$B$2:$B$4,C152)</f>
        <v>420.43646535990484</v>
      </c>
      <c r="L152" s="2">
        <f>TREND(Calibration!$A$2:$A$4,Calibration!$C$2:$C$4,E152)</f>
        <v>899.72259867477101</v>
      </c>
      <c r="M152" s="2">
        <f>TREND(Calibration!$A$2:$A$4,Calibration!$D$2:$D$4,G152)</f>
        <v>547.78084145487435</v>
      </c>
    </row>
    <row r="153" spans="1:13" x14ac:dyDescent="0.25">
      <c r="A153">
        <v>754817</v>
      </c>
      <c r="B153">
        <v>13.90799999</v>
      </c>
      <c r="C153">
        <v>0.60159998999999997</v>
      </c>
      <c r="D153">
        <v>739.51000977000001</v>
      </c>
      <c r="E153">
        <v>2.2174000700000001</v>
      </c>
      <c r="F153">
        <v>9.9000003020963209E+37</v>
      </c>
      <c r="G153">
        <v>1.4251999900000001</v>
      </c>
      <c r="H153">
        <v>9.9000003020963209E+37</v>
      </c>
      <c r="K153" s="2">
        <f>TREND(Calibration!$A$2:$A$4,Calibration!$B$2:$B$4,C153)</f>
        <v>416.07898784967284</v>
      </c>
      <c r="L153" s="2">
        <f>TREND(Calibration!$A$2:$A$4,Calibration!$C$2:$C$4,E153)</f>
        <v>874.51727507025362</v>
      </c>
      <c r="M153" s="2">
        <f>TREND(Calibration!$A$2:$A$4,Calibration!$D$2:$D$4,G153)</f>
        <v>546.67115407903998</v>
      </c>
    </row>
    <row r="154" spans="1:13" x14ac:dyDescent="0.25">
      <c r="A154">
        <v>759828</v>
      </c>
      <c r="B154">
        <v>14.041000370000001</v>
      </c>
      <c r="C154">
        <v>0.59399997999999998</v>
      </c>
      <c r="D154">
        <v>1107.3489990200001</v>
      </c>
      <c r="E154">
        <v>2.0272998800000002</v>
      </c>
      <c r="F154">
        <v>9.9000003020963209E+37</v>
      </c>
      <c r="G154">
        <v>1.4241000399999999</v>
      </c>
      <c r="H154">
        <v>9.9000003020963209E+37</v>
      </c>
      <c r="K154" s="2">
        <f>TREND(Calibration!$A$2:$A$4,Calibration!$B$2:$B$4,C154)</f>
        <v>411.34802631771686</v>
      </c>
      <c r="L154" s="2">
        <f>TREND(Calibration!$A$2:$A$4,Calibration!$C$2:$C$4,E154)</f>
        <v>798.09727906657872</v>
      </c>
      <c r="M154" s="2">
        <f>TREND(Calibration!$A$2:$A$4,Calibration!$D$2:$D$4,G154)</f>
        <v>546.21907474888098</v>
      </c>
    </row>
    <row r="155" spans="1:13" x14ac:dyDescent="0.25">
      <c r="A155">
        <v>764816</v>
      </c>
      <c r="B155">
        <v>14.225999829999999</v>
      </c>
      <c r="C155">
        <v>0.60699999000000004</v>
      </c>
      <c r="D155">
        <v>398.62701415999999</v>
      </c>
      <c r="E155">
        <v>1.91009998</v>
      </c>
      <c r="F155">
        <v>9.9000003020963209E+37</v>
      </c>
      <c r="G155">
        <v>1.42620003</v>
      </c>
      <c r="H155">
        <v>1281.7390136700001</v>
      </c>
      <c r="K155" s="2">
        <f>TREND(Calibration!$A$2:$A$4,Calibration!$B$2:$B$4,C155)</f>
        <v>419.44045609413075</v>
      </c>
      <c r="L155" s="2">
        <f>TREND(Calibration!$A$2:$A$4,Calibration!$C$2:$C$4,E155)</f>
        <v>750.98309212320373</v>
      </c>
      <c r="M155" s="2">
        <f>TREND(Calibration!$A$2:$A$4,Calibration!$D$2:$D$4,G155)</f>
        <v>547.08217041008413</v>
      </c>
    </row>
    <row r="156" spans="1:13" x14ac:dyDescent="0.25">
      <c r="A156">
        <v>769815</v>
      </c>
      <c r="B156">
        <v>14.324000359999999</v>
      </c>
      <c r="C156">
        <v>0.60159998999999997</v>
      </c>
      <c r="D156">
        <v>990.02099609000004</v>
      </c>
      <c r="E156">
        <v>1.92040002</v>
      </c>
      <c r="F156">
        <v>9.9000003020963209E+37</v>
      </c>
      <c r="G156">
        <v>1.42460001</v>
      </c>
      <c r="H156">
        <v>1329.8439941399999</v>
      </c>
      <c r="K156" s="2">
        <f>TREND(Calibration!$A$2:$A$4,Calibration!$B$2:$B$4,C156)</f>
        <v>416.07898784967284</v>
      </c>
      <c r="L156" s="2">
        <f>TREND(Calibration!$A$2:$A$4,Calibration!$C$2:$C$4,E156)</f>
        <v>755.12369301180718</v>
      </c>
      <c r="M156" s="2">
        <f>TREND(Calibration!$A$2:$A$4,Calibration!$D$2:$D$4,G156)</f>
        <v>546.42456236440864</v>
      </c>
    </row>
    <row r="157" spans="1:13" x14ac:dyDescent="0.25">
      <c r="A157">
        <v>774818</v>
      </c>
      <c r="B157">
        <v>14.38899994</v>
      </c>
      <c r="C157">
        <v>0.60589999000000005</v>
      </c>
      <c r="D157">
        <v>1094.58300781</v>
      </c>
      <c r="E157">
        <v>1.9485000400000001</v>
      </c>
      <c r="F157">
        <v>9.9000003020963209E+37</v>
      </c>
      <c r="G157">
        <v>1.4241000399999999</v>
      </c>
      <c r="H157">
        <v>9.9000003020963209E+37</v>
      </c>
      <c r="K157" s="2">
        <f>TREND(Calibration!$A$2:$A$4,Calibration!$B$2:$B$4,C157)</f>
        <v>418.75571256285235</v>
      </c>
      <c r="L157" s="2">
        <f>TREND(Calibration!$A$2:$A$4,Calibration!$C$2:$C$4,E157)</f>
        <v>766.41985960744921</v>
      </c>
      <c r="M157" s="2">
        <f>TREND(Calibration!$A$2:$A$4,Calibration!$D$2:$D$4,G157)</f>
        <v>546.21907474888098</v>
      </c>
    </row>
    <row r="158" spans="1:13" x14ac:dyDescent="0.25">
      <c r="A158">
        <v>779817</v>
      </c>
      <c r="B158">
        <v>14.324000359999999</v>
      </c>
      <c r="C158">
        <v>0.59840000000000004</v>
      </c>
      <c r="D158">
        <v>1101.2519531200001</v>
      </c>
      <c r="E158">
        <v>2.1024000599999999</v>
      </c>
      <c r="F158">
        <v>9.9000003020963209E+37</v>
      </c>
      <c r="G158">
        <v>1.43060005</v>
      </c>
      <c r="H158">
        <v>9.9000003020963209E+37</v>
      </c>
      <c r="K158" s="2">
        <f>TREND(Calibration!$A$2:$A$4,Calibration!$B$2:$B$4,C158)</f>
        <v>414.08701289271312</v>
      </c>
      <c r="L158" s="2">
        <f>TREND(Calibration!$A$2:$A$4,Calibration!$C$2:$C$4,E158)</f>
        <v>828.2874406622891</v>
      </c>
      <c r="M158" s="2">
        <f>TREND(Calibration!$A$2:$A$4,Calibration!$D$2:$D$4,G158)</f>
        <v>548.89057815069577</v>
      </c>
    </row>
    <row r="159" spans="1:13" x14ac:dyDescent="0.25">
      <c r="A159">
        <v>784817</v>
      </c>
      <c r="B159">
        <v>14.25199986</v>
      </c>
      <c r="C159">
        <v>0.61019999000000003</v>
      </c>
      <c r="D159">
        <v>434.375</v>
      </c>
      <c r="E159">
        <v>2.53600001</v>
      </c>
      <c r="F159">
        <v>9.9000003020963209E+37</v>
      </c>
      <c r="G159">
        <v>1.4327000400000001</v>
      </c>
      <c r="H159">
        <v>1350.22302246</v>
      </c>
      <c r="K159" s="2">
        <f>TREND(Calibration!$A$2:$A$4,Calibration!$B$2:$B$4,C159)</f>
        <v>421.43243727603175</v>
      </c>
      <c r="L159" s="2">
        <f>TREND(Calibration!$A$2:$A$4,Calibration!$C$2:$C$4,E159)</f>
        <v>1002.5939810513</v>
      </c>
      <c r="M159" s="2">
        <f>TREND(Calibration!$A$2:$A$4,Calibration!$D$2:$D$4,G159)</f>
        <v>549.75367381189892</v>
      </c>
    </row>
    <row r="160" spans="1:13" x14ac:dyDescent="0.25">
      <c r="A160">
        <v>789819</v>
      </c>
      <c r="B160">
        <v>14.097999570000001</v>
      </c>
      <c r="C160">
        <v>0.61510003000000002</v>
      </c>
      <c r="D160">
        <v>1054.8220214800001</v>
      </c>
      <c r="E160">
        <v>2.9869999900000002</v>
      </c>
      <c r="F160">
        <v>9.9000003020963209E+37</v>
      </c>
      <c r="G160">
        <v>1.43490005</v>
      </c>
      <c r="H160">
        <v>9.9000003020963209E+37</v>
      </c>
      <c r="K160" s="2">
        <f>TREND(Calibration!$A$2:$A$4,Calibration!$B$2:$B$4,C160)</f>
        <v>424.48268336058237</v>
      </c>
      <c r="L160" s="2">
        <f>TREND(Calibration!$A$2:$A$4,Calibration!$C$2:$C$4,E160)</f>
        <v>1183.8953078372306</v>
      </c>
      <c r="M160" s="2">
        <f>TREND(Calibration!$A$2:$A$4,Calibration!$D$2:$D$4,G160)</f>
        <v>550.65787768220468</v>
      </c>
    </row>
    <row r="161" spans="1:13" x14ac:dyDescent="0.25">
      <c r="A161">
        <v>794817</v>
      </c>
      <c r="B161">
        <v>13.940999980000001</v>
      </c>
      <c r="C161">
        <v>0.60540002999999998</v>
      </c>
      <c r="D161">
        <v>1194.9100341799999</v>
      </c>
      <c r="E161">
        <v>2.63269997</v>
      </c>
      <c r="F161">
        <v>9.9000003020963209E+37</v>
      </c>
      <c r="G161">
        <v>1.4315999699999999</v>
      </c>
      <c r="H161">
        <v>9.9000003020963209E+37</v>
      </c>
      <c r="K161" s="2">
        <f>TREND(Calibration!$A$2:$A$4,Calibration!$B$2:$B$4,C161)</f>
        <v>418.44449040294501</v>
      </c>
      <c r="L161" s="2">
        <f>TREND(Calibration!$A$2:$A$4,Calibration!$C$2:$C$4,E161)</f>
        <v>1041.4672223497728</v>
      </c>
      <c r="M161" s="2">
        <f>TREND(Calibration!$A$2:$A$4,Calibration!$D$2:$D$4,G161)</f>
        <v>549.30154516175298</v>
      </c>
    </row>
    <row r="162" spans="1:13" x14ac:dyDescent="0.25">
      <c r="A162">
        <v>799818</v>
      </c>
      <c r="B162">
        <v>13.850999829999999</v>
      </c>
      <c r="C162">
        <v>0.61080003000000005</v>
      </c>
      <c r="D162">
        <v>769.18597411999997</v>
      </c>
      <c r="E162">
        <v>2.94650006</v>
      </c>
      <c r="F162">
        <v>9.9000003020963209E+37</v>
      </c>
      <c r="G162">
        <v>1.4333000199999999</v>
      </c>
      <c r="H162">
        <v>9.9000003020963209E+37</v>
      </c>
      <c r="K162" s="2">
        <f>TREND(Calibration!$A$2:$A$4,Calibration!$B$2:$B$4,C162)</f>
        <v>421.80595864740297</v>
      </c>
      <c r="L162" s="2">
        <f>TREND(Calibration!$A$2:$A$4,Calibration!$C$2:$C$4,E162)</f>
        <v>1167.6143957100564</v>
      </c>
      <c r="M162" s="2">
        <f>TREND(Calibration!$A$2:$A$4,Calibration!$D$2:$D$4,G162)</f>
        <v>550.00026552653014</v>
      </c>
    </row>
    <row r="163" spans="1:13" x14ac:dyDescent="0.25">
      <c r="A163">
        <v>804818</v>
      </c>
      <c r="B163">
        <v>13.829999920000001</v>
      </c>
      <c r="C163">
        <v>0.61189996999999996</v>
      </c>
      <c r="D163">
        <v>852.09698486000002</v>
      </c>
      <c r="E163">
        <v>2.7488000399999999</v>
      </c>
      <c r="F163">
        <v>9.9000003020963209E+37</v>
      </c>
      <c r="G163">
        <v>1.4337999800000001</v>
      </c>
      <c r="H163">
        <v>9.9000003020963209E+37</v>
      </c>
      <c r="K163" s="2">
        <f>TREND(Calibration!$A$2:$A$4,Calibration!$B$2:$B$4,C163)</f>
        <v>422.49066482903419</v>
      </c>
      <c r="L163" s="2">
        <f>TREND(Calibration!$A$2:$A$4,Calibration!$C$2:$C$4,E163)</f>
        <v>1088.1392792552729</v>
      </c>
      <c r="M163" s="2">
        <f>TREND(Calibration!$A$2:$A$4,Calibration!$D$2:$D$4,G163)</f>
        <v>550.20574903205886</v>
      </c>
    </row>
    <row r="164" spans="1:13" x14ac:dyDescent="0.25">
      <c r="A164">
        <v>809818</v>
      </c>
      <c r="B164">
        <v>13.95699978</v>
      </c>
      <c r="C164">
        <v>0.61080003000000005</v>
      </c>
      <c r="D164">
        <v>838.14801024999997</v>
      </c>
      <c r="E164">
        <v>2.4124000099999998</v>
      </c>
      <c r="F164">
        <v>9.9000003020963209E+37</v>
      </c>
      <c r="G164">
        <v>1.4337999800000001</v>
      </c>
      <c r="H164">
        <v>9.9000003020963209E+37</v>
      </c>
      <c r="K164" s="2">
        <f>TREND(Calibration!$A$2:$A$4,Calibration!$B$2:$B$4,C164)</f>
        <v>421.80595864740297</v>
      </c>
      <c r="L164" s="2">
        <f>TREND(Calibration!$A$2:$A$4,Calibration!$C$2:$C$4,E164)</f>
        <v>952.90696334735026</v>
      </c>
      <c r="M164" s="2">
        <f>TREND(Calibration!$A$2:$A$4,Calibration!$D$2:$D$4,G164)</f>
        <v>550.20574903205886</v>
      </c>
    </row>
    <row r="165" spans="1:13" x14ac:dyDescent="0.25">
      <c r="A165">
        <v>814818</v>
      </c>
      <c r="B165">
        <v>14.119999890000001</v>
      </c>
      <c r="C165">
        <v>0.61460000000000004</v>
      </c>
      <c r="D165">
        <v>734.16302489999998</v>
      </c>
      <c r="E165">
        <v>2.1672000900000001</v>
      </c>
      <c r="F165">
        <v>9.9000003020963209E+37</v>
      </c>
      <c r="G165">
        <v>1.43649995</v>
      </c>
      <c r="H165">
        <v>9.9000003020963209E+37</v>
      </c>
      <c r="K165" s="2">
        <f>TREND(Calibration!$A$2:$A$4,Calibration!$B$2:$B$4,C165)</f>
        <v>424.17141762608674</v>
      </c>
      <c r="L165" s="2">
        <f>TREND(Calibration!$A$2:$A$4,Calibration!$C$2:$C$4,E165)</f>
        <v>854.33695714955843</v>
      </c>
      <c r="M165" s="2">
        <f>TREND(Calibration!$A$2:$A$4,Calibration!$D$2:$D$4,G165)</f>
        <v>551.31543640789323</v>
      </c>
    </row>
    <row r="166" spans="1:13" x14ac:dyDescent="0.25">
      <c r="A166">
        <v>819818</v>
      </c>
      <c r="B166">
        <v>14.274000170000001</v>
      </c>
      <c r="C166">
        <v>0.61559998999999999</v>
      </c>
      <c r="D166">
        <v>878.92102050999995</v>
      </c>
      <c r="E166">
        <v>2.2416999299999998</v>
      </c>
      <c r="F166">
        <v>9.9000003020963209E+37</v>
      </c>
      <c r="G166">
        <v>1.4354000099999999</v>
      </c>
      <c r="H166">
        <v>9.9000003020963209E+37</v>
      </c>
      <c r="K166" s="2">
        <f>TREND(Calibration!$A$2:$A$4,Calibration!$B$2:$B$4,C166)</f>
        <v>424.7939055204896</v>
      </c>
      <c r="L166" s="2">
        <f>TREND(Calibration!$A$2:$A$4,Calibration!$C$2:$C$4,E166)</f>
        <v>884.28578295070258</v>
      </c>
      <c r="M166" s="2">
        <f>TREND(Calibration!$A$2:$A$4,Calibration!$D$2:$D$4,G166)</f>
        <v>550.86336118773329</v>
      </c>
    </row>
    <row r="167" spans="1:13" x14ac:dyDescent="0.25">
      <c r="A167">
        <v>824818</v>
      </c>
      <c r="B167">
        <v>14.35900021</v>
      </c>
      <c r="C167">
        <v>0.62429999999999997</v>
      </c>
      <c r="D167">
        <v>738.50402831999997</v>
      </c>
      <c r="E167">
        <v>2.82660007</v>
      </c>
      <c r="F167">
        <v>9.9000003020963209E+37</v>
      </c>
      <c r="G167">
        <v>1.4376000200000001</v>
      </c>
      <c r="H167">
        <v>9.9000003020963209E+37</v>
      </c>
      <c r="K167" s="2">
        <f>TREND(Calibration!$A$2:$A$4,Calibration!$B$2:$B$4,C167)</f>
        <v>430.20961058372404</v>
      </c>
      <c r="L167" s="2">
        <f>TREND(Calibration!$A$2:$A$4,Calibration!$C$2:$C$4,E167)</f>
        <v>1119.4147765690095</v>
      </c>
      <c r="M167" s="2">
        <f>TREND(Calibration!$A$2:$A$4,Calibration!$D$2:$D$4,G167)</f>
        <v>551.76756505803917</v>
      </c>
    </row>
    <row r="168" spans="1:13" x14ac:dyDescent="0.25">
      <c r="A168">
        <v>829832</v>
      </c>
      <c r="B168">
        <v>14.303000450000001</v>
      </c>
      <c r="C168">
        <v>0.61460000000000004</v>
      </c>
      <c r="D168">
        <v>1122.125</v>
      </c>
      <c r="E168">
        <v>2.71959996</v>
      </c>
      <c r="F168">
        <v>9.9000003020963209E+37</v>
      </c>
      <c r="G168">
        <v>1.4419000099999999</v>
      </c>
      <c r="H168">
        <v>9.9000003020963209E+37</v>
      </c>
      <c r="K168" s="2">
        <f>TREND(Calibration!$A$2:$A$4,Calibration!$B$2:$B$4,C168)</f>
        <v>424.17141762608674</v>
      </c>
      <c r="L168" s="2">
        <f>TREND(Calibration!$A$2:$A$4,Calibration!$C$2:$C$4,E168)</f>
        <v>1076.4008901620955</v>
      </c>
      <c r="M168" s="2">
        <f>TREND(Calibration!$A$2:$A$4,Calibration!$D$2:$D$4,G168)</f>
        <v>553.53486047954902</v>
      </c>
    </row>
    <row r="169" spans="1:13" x14ac:dyDescent="0.25">
      <c r="A169">
        <v>834817</v>
      </c>
      <c r="B169">
        <v>14.25399971</v>
      </c>
      <c r="C169">
        <v>0.62370002000000002</v>
      </c>
      <c r="D169">
        <v>367.84899902000001</v>
      </c>
      <c r="E169">
        <v>2.4317998900000002</v>
      </c>
      <c r="F169">
        <v>9.9000003020963209E+37</v>
      </c>
      <c r="G169">
        <v>1.44029999</v>
      </c>
      <c r="H169">
        <v>1210.8370361299999</v>
      </c>
      <c r="K169" s="2">
        <f>TREND(Calibration!$A$2:$A$4,Calibration!$B$2:$B$4,C169)</f>
        <v>429.836126562</v>
      </c>
      <c r="L169" s="2">
        <f>TREND(Calibration!$A$2:$A$4,Calibration!$C$2:$C$4,E169)</f>
        <v>960.70568649471682</v>
      </c>
      <c r="M169" s="2">
        <f>TREND(Calibration!$A$2:$A$4,Calibration!$D$2:$D$4,G169)</f>
        <v>552.87725243387354</v>
      </c>
    </row>
    <row r="170" spans="1:13" x14ac:dyDescent="0.25">
      <c r="A170">
        <v>839830</v>
      </c>
      <c r="B170">
        <v>14.102000240000001</v>
      </c>
      <c r="C170">
        <v>0.62480002999999995</v>
      </c>
      <c r="D170">
        <v>9.9000003020963209E+37</v>
      </c>
      <c r="E170">
        <v>2.4107000799999998</v>
      </c>
      <c r="F170">
        <v>9.9000003020963209E+37</v>
      </c>
      <c r="G170">
        <v>1.43920004</v>
      </c>
      <c r="H170">
        <v>9.9000003020963209E+37</v>
      </c>
      <c r="K170" s="2">
        <f>TREND(Calibration!$A$2:$A$4,Calibration!$B$2:$B$4,C170)</f>
        <v>430.52087631821962</v>
      </c>
      <c r="L170" s="2">
        <f>TREND(Calibration!$A$2:$A$4,Calibration!$C$2:$C$4,E170)</f>
        <v>952.22359399455513</v>
      </c>
      <c r="M170" s="2">
        <f>TREND(Calibration!$A$2:$A$4,Calibration!$D$2:$D$4,G170)</f>
        <v>552.42517310371466</v>
      </c>
    </row>
    <row r="171" spans="1:13" x14ac:dyDescent="0.25">
      <c r="A171">
        <v>844818</v>
      </c>
      <c r="B171">
        <v>14.05000019</v>
      </c>
      <c r="C171">
        <v>0.63129997000000004</v>
      </c>
      <c r="D171">
        <v>707.44702147999999</v>
      </c>
      <c r="E171">
        <v>2.5657000499999998</v>
      </c>
      <c r="F171">
        <v>9.9000003020963209E+37</v>
      </c>
      <c r="G171">
        <v>1.4397000099999999</v>
      </c>
      <c r="H171">
        <v>9.9000003020963209E+37</v>
      </c>
      <c r="K171" s="2">
        <f>TREND(Calibration!$A$2:$A$4,Calibration!$B$2:$B$4,C171)</f>
        <v>434.56705074430886</v>
      </c>
      <c r="L171" s="2">
        <f>TREND(Calibration!$A$2:$A$4,Calibration!$C$2:$C$4,E171)</f>
        <v>1014.533353327093</v>
      </c>
      <c r="M171" s="2">
        <f>TREND(Calibration!$A$2:$A$4,Calibration!$D$2:$D$4,G171)</f>
        <v>552.6306607192422</v>
      </c>
    </row>
    <row r="172" spans="1:13" x14ac:dyDescent="0.25">
      <c r="A172">
        <v>849818</v>
      </c>
      <c r="B172">
        <v>13.972000120000001</v>
      </c>
      <c r="C172">
        <v>0.63719999999999999</v>
      </c>
      <c r="D172">
        <v>985.22302246000004</v>
      </c>
      <c r="E172">
        <v>2.0985999099999999</v>
      </c>
      <c r="F172">
        <v>9.9000003020963209E+37</v>
      </c>
      <c r="G172">
        <v>1.43920004</v>
      </c>
      <c r="H172">
        <v>9.9000003020963209E+37</v>
      </c>
      <c r="K172" s="2">
        <f>TREND(Calibration!$A$2:$A$4,Calibration!$B$2:$B$4,C172)</f>
        <v>438.23978472326229</v>
      </c>
      <c r="L172" s="2">
        <f>TREND(Calibration!$A$2:$A$4,Calibration!$C$2:$C$4,E172)</f>
        <v>826.75978596708148</v>
      </c>
      <c r="M172" s="2">
        <f>TREND(Calibration!$A$2:$A$4,Calibration!$D$2:$D$4,G172)</f>
        <v>552.42517310371466</v>
      </c>
    </row>
    <row r="173" spans="1:13" x14ac:dyDescent="0.25">
      <c r="A173">
        <v>854819</v>
      </c>
      <c r="B173">
        <v>13.98200035</v>
      </c>
      <c r="C173">
        <v>0.63349997999999996</v>
      </c>
      <c r="D173">
        <v>644.12200928000004</v>
      </c>
      <c r="E173">
        <v>2.1212999799999999</v>
      </c>
      <c r="F173">
        <v>9.9000003020963209E+37</v>
      </c>
      <c r="G173">
        <v>1.4376000200000001</v>
      </c>
      <c r="H173">
        <v>9.9000003020963209E+37</v>
      </c>
      <c r="K173" s="2">
        <f>TREND(Calibration!$A$2:$A$4,Calibration!$B$2:$B$4,C173)</f>
        <v>435.93654403180693</v>
      </c>
      <c r="L173" s="2">
        <f>TREND(Calibration!$A$2:$A$4,Calibration!$C$2:$C$4,E173)</f>
        <v>835.8851806270402</v>
      </c>
      <c r="M173" s="2">
        <f>TREND(Calibration!$A$2:$A$4,Calibration!$D$2:$D$4,G173)</f>
        <v>551.76756505803917</v>
      </c>
    </row>
    <row r="174" spans="1:13" x14ac:dyDescent="0.25">
      <c r="A174">
        <v>859819</v>
      </c>
      <c r="B174">
        <v>14.09899998</v>
      </c>
      <c r="C174">
        <v>0.63020003000000002</v>
      </c>
      <c r="D174">
        <v>906.30700683999999</v>
      </c>
      <c r="E174">
        <v>2.4377000299999998</v>
      </c>
      <c r="F174">
        <v>9.9000003020963209E+37</v>
      </c>
      <c r="G174">
        <v>1.4429999600000001</v>
      </c>
      <c r="H174">
        <v>9.9000003020963209E+37</v>
      </c>
      <c r="K174" s="2">
        <f>TREND(Calibration!$A$2:$A$4,Calibration!$B$2:$B$4,C174)</f>
        <v>433.88234456267753</v>
      </c>
      <c r="L174" s="2">
        <f>TREND(Calibration!$A$2:$A$4,Calibration!$C$2:$C$4,E174)</f>
        <v>963.07753407267614</v>
      </c>
      <c r="M174" s="2">
        <f>TREND(Calibration!$A$2:$A$4,Calibration!$D$2:$D$4,G174)</f>
        <v>553.98693980970802</v>
      </c>
    </row>
    <row r="175" spans="1:13" x14ac:dyDescent="0.25">
      <c r="A175">
        <v>864818</v>
      </c>
      <c r="B175">
        <v>14.23200035</v>
      </c>
      <c r="C175">
        <v>0.61290001999999999</v>
      </c>
      <c r="D175">
        <v>9.9000003020963209E+37</v>
      </c>
      <c r="E175">
        <v>2.7476999800000002</v>
      </c>
      <c r="F175">
        <v>9.9000003020963209E+37</v>
      </c>
      <c r="G175">
        <v>1.44410002</v>
      </c>
      <c r="H175">
        <v>9.9000003020963209E+37</v>
      </c>
      <c r="K175" s="2">
        <f>TREND(Calibration!$A$2:$A$4,Calibration!$B$2:$B$4,C175)</f>
        <v>423.11319007308424</v>
      </c>
      <c r="L175" s="2">
        <f>TREND(Calibration!$A$2:$A$4,Calibration!$C$2:$C$4,E175)</f>
        <v>1087.6970567577373</v>
      </c>
      <c r="M175" s="2">
        <f>TREND(Calibration!$A$2:$A$4,Calibration!$D$2:$D$4,G175)</f>
        <v>554.4390643498549</v>
      </c>
    </row>
    <row r="176" spans="1:13" x14ac:dyDescent="0.25">
      <c r="A176">
        <v>869818</v>
      </c>
      <c r="B176">
        <v>14.364999770000001</v>
      </c>
      <c r="C176">
        <v>0.61890000000000001</v>
      </c>
      <c r="D176">
        <v>922.22302246000004</v>
      </c>
      <c r="E176">
        <v>2.8675999600000002</v>
      </c>
      <c r="F176">
        <v>9.9000003020963209E+37</v>
      </c>
      <c r="G176">
        <v>1.44949996</v>
      </c>
      <c r="H176">
        <v>9.9000003020963209E+37</v>
      </c>
      <c r="K176" s="2">
        <f>TREND(Calibration!$A$2:$A$4,Calibration!$B$2:$B$4,C176)</f>
        <v>426.84814233926619</v>
      </c>
      <c r="L176" s="2">
        <f>TREND(Calibration!$A$2:$A$4,Calibration!$C$2:$C$4,E176)</f>
        <v>1135.896671878799</v>
      </c>
      <c r="M176" s="2">
        <f>TREND(Calibration!$A$2:$A$4,Calibration!$D$2:$D$4,G176)</f>
        <v>556.65843910152375</v>
      </c>
    </row>
    <row r="177" spans="1:13" x14ac:dyDescent="0.25">
      <c r="A177">
        <v>874818</v>
      </c>
      <c r="B177">
        <v>14.42300034</v>
      </c>
      <c r="C177">
        <v>0.60589999000000005</v>
      </c>
      <c r="D177">
        <v>737.91497803000004</v>
      </c>
      <c r="E177">
        <v>2.9005999600000001</v>
      </c>
      <c r="F177">
        <v>9.9000003020963209E+37</v>
      </c>
      <c r="G177">
        <v>1.4505000100000001</v>
      </c>
      <c r="H177">
        <v>9.9000003020963209E+37</v>
      </c>
      <c r="K177" s="2">
        <f>TREND(Calibration!$A$2:$A$4,Calibration!$B$2:$B$4,C177)</f>
        <v>418.75571256285235</v>
      </c>
      <c r="L177" s="2">
        <f>TREND(Calibration!$A$2:$A$4,Calibration!$C$2:$C$4,E177)</f>
        <v>1149.1626232075234</v>
      </c>
      <c r="M177" s="2">
        <f>TREND(Calibration!$A$2:$A$4,Calibration!$D$2:$D$4,G177)</f>
        <v>557.06945954256696</v>
      </c>
    </row>
    <row r="178" spans="1:13" x14ac:dyDescent="0.25">
      <c r="A178">
        <v>879818</v>
      </c>
      <c r="B178">
        <v>14.38399982</v>
      </c>
      <c r="C178">
        <v>0.61080003000000005</v>
      </c>
      <c r="D178">
        <v>874.40002441000001</v>
      </c>
      <c r="E178">
        <v>3.1624998999999998</v>
      </c>
      <c r="F178">
        <v>9.9000003020963209E+37</v>
      </c>
      <c r="G178">
        <v>1.45270002</v>
      </c>
      <c r="H178">
        <v>9.9000003020963209E+37</v>
      </c>
      <c r="K178" s="2">
        <f>TREND(Calibration!$A$2:$A$4,Calibration!$B$2:$B$4,C178)</f>
        <v>421.80595864740297</v>
      </c>
      <c r="L178" s="2">
        <f>TREND(Calibration!$A$2:$A$4,Calibration!$C$2:$C$4,E178)</f>
        <v>1254.4460128146707</v>
      </c>
      <c r="M178" s="2">
        <f>TREND(Calibration!$A$2:$A$4,Calibration!$D$2:$D$4,G178)</f>
        <v>557.97366341287272</v>
      </c>
    </row>
    <row r="179" spans="1:13" x14ac:dyDescent="0.25">
      <c r="A179">
        <v>884818</v>
      </c>
      <c r="B179">
        <v>14.244999890000001</v>
      </c>
      <c r="C179">
        <v>0.61290001999999999</v>
      </c>
      <c r="D179">
        <v>1294.4589843700001</v>
      </c>
      <c r="E179">
        <v>3.4066000000000001</v>
      </c>
      <c r="F179">
        <v>9.9000003020963209E+37</v>
      </c>
      <c r="G179">
        <v>1.4472999600000001</v>
      </c>
      <c r="H179">
        <v>9.9000003020963209E+37</v>
      </c>
      <c r="K179" s="2">
        <f>TREND(Calibration!$A$2:$A$4,Calibration!$B$2:$B$4,C179)</f>
        <v>423.11319007308424</v>
      </c>
      <c r="L179" s="2">
        <f>TREND(Calibration!$A$2:$A$4,Calibration!$C$2:$C$4,E179)</f>
        <v>1352.5738929945728</v>
      </c>
      <c r="M179" s="2">
        <f>TREND(Calibration!$A$2:$A$4,Calibration!$D$2:$D$4,G179)</f>
        <v>555.75423934121693</v>
      </c>
    </row>
    <row r="180" spans="1:13" x14ac:dyDescent="0.25">
      <c r="A180">
        <v>889819</v>
      </c>
      <c r="B180">
        <v>14.12800026</v>
      </c>
      <c r="C180">
        <v>0.60970002000000001</v>
      </c>
      <c r="D180">
        <v>633.96099853999999</v>
      </c>
      <c r="E180">
        <v>2.8573999400000001</v>
      </c>
      <c r="F180">
        <v>1276.9219970700001</v>
      </c>
      <c r="G180">
        <v>1.4510999899999999</v>
      </c>
      <c r="H180">
        <v>9.9000003020963209E+37</v>
      </c>
      <c r="K180" s="2">
        <f>TREND(Calibration!$A$2:$A$4,Calibration!$B$2:$B$4,C180)</f>
        <v>421.1212088911833</v>
      </c>
      <c r="L180" s="2">
        <f>TREND(Calibration!$A$2:$A$4,Calibration!$C$2:$C$4,E180)</f>
        <v>1131.7962788826774</v>
      </c>
      <c r="M180" s="2">
        <f>TREND(Calibration!$A$2:$A$4,Calibration!$D$2:$D$4,G180)</f>
        <v>557.31605125719818</v>
      </c>
    </row>
    <row r="181" spans="1:13" x14ac:dyDescent="0.25">
      <c r="A181">
        <v>894830</v>
      </c>
      <c r="B181">
        <v>14.027000429999999</v>
      </c>
      <c r="C181">
        <v>0.62050002999999998</v>
      </c>
      <c r="D181">
        <v>1002.14501953</v>
      </c>
      <c r="E181">
        <v>2.95939994</v>
      </c>
      <c r="F181">
        <v>9.9000003020963209E+37</v>
      </c>
      <c r="G181">
        <v>1.4510999899999999</v>
      </c>
      <c r="H181">
        <v>9.9000003020963209E+37</v>
      </c>
      <c r="K181" s="2">
        <f>TREND(Calibration!$A$2:$A$4,Calibration!$B$2:$B$4,C181)</f>
        <v>427.84415160504022</v>
      </c>
      <c r="L181" s="2">
        <f>TREND(Calibration!$A$2:$A$4,Calibration!$C$2:$C$4,E181)</f>
        <v>1172.8001284441893</v>
      </c>
      <c r="M181" s="2">
        <f>TREND(Calibration!$A$2:$A$4,Calibration!$D$2:$D$4,G181)</f>
        <v>557.31605125719818</v>
      </c>
    </row>
    <row r="182" spans="1:13" x14ac:dyDescent="0.25">
      <c r="A182">
        <v>899819</v>
      </c>
      <c r="B182">
        <v>13.92700005</v>
      </c>
      <c r="C182">
        <v>0.62429999999999997</v>
      </c>
      <c r="D182">
        <v>1116.4499511700001</v>
      </c>
      <c r="E182">
        <v>2.9302999999999999</v>
      </c>
      <c r="F182">
        <v>9.9000003020963209E+37</v>
      </c>
      <c r="G182">
        <v>1.4549000299999999</v>
      </c>
      <c r="H182">
        <v>9.9000003020963209E+37</v>
      </c>
      <c r="K182" s="2">
        <f>TREND(Calibration!$A$2:$A$4,Calibration!$B$2:$B$4,C182)</f>
        <v>430.20961058372404</v>
      </c>
      <c r="L182" s="2">
        <f>TREND(Calibration!$A$2:$A$4,Calibration!$C$2:$C$4,E182)</f>
        <v>1161.1019954833164</v>
      </c>
      <c r="M182" s="2">
        <f>TREND(Calibration!$A$2:$A$4,Calibration!$D$2:$D$4,G182)</f>
        <v>558.87786728317838</v>
      </c>
    </row>
    <row r="183" spans="1:13" x14ac:dyDescent="0.25">
      <c r="A183">
        <v>904819</v>
      </c>
      <c r="B183">
        <v>13.90400028</v>
      </c>
      <c r="C183">
        <v>0.62209999999999999</v>
      </c>
      <c r="D183">
        <v>1325.76599121</v>
      </c>
      <c r="E183">
        <v>2.9528999300000001</v>
      </c>
      <c r="F183">
        <v>9.9000003020963209E+37</v>
      </c>
      <c r="G183">
        <v>1.46080005</v>
      </c>
      <c r="H183">
        <v>9.9000003020963209E+37</v>
      </c>
      <c r="K183" s="2">
        <f>TREND(Calibration!$A$2:$A$4,Calibration!$B$2:$B$4,C183)</f>
        <v>428.84012352116713</v>
      </c>
      <c r="L183" s="2">
        <f>TREND(Calibration!$A$2:$A$4,Calibration!$C$2:$C$4,E183)</f>
        <v>1170.1871340109706</v>
      </c>
      <c r="M183" s="2">
        <f>TREND(Calibration!$A$2:$A$4,Calibration!$D$2:$D$4,G183)</f>
        <v>561.30277486036289</v>
      </c>
    </row>
    <row r="184" spans="1:13" x14ac:dyDescent="0.25">
      <c r="A184">
        <v>909818</v>
      </c>
      <c r="B184">
        <v>14.07600021</v>
      </c>
      <c r="C184">
        <v>0.61559998999999999</v>
      </c>
      <c r="D184">
        <v>1278.0329589800001</v>
      </c>
      <c r="E184">
        <v>2.8924999200000001</v>
      </c>
      <c r="F184">
        <v>9.9000003020963209E+37</v>
      </c>
      <c r="G184">
        <v>1.45700002</v>
      </c>
      <c r="H184">
        <v>9.9000003020963209E+37</v>
      </c>
      <c r="K184" s="2">
        <f>TREND(Calibration!$A$2:$A$4,Calibration!$B$2:$B$4,C184)</f>
        <v>424.7939055204896</v>
      </c>
      <c r="L184" s="2">
        <f>TREND(Calibration!$A$2:$A$4,Calibration!$C$2:$C$4,E184)</f>
        <v>1145.9064190741683</v>
      </c>
      <c r="M184" s="2">
        <f>TREND(Calibration!$A$2:$A$4,Calibration!$D$2:$D$4,G184)</f>
        <v>559.74096294438152</v>
      </c>
    </row>
    <row r="185" spans="1:13" x14ac:dyDescent="0.25">
      <c r="A185">
        <v>914818</v>
      </c>
      <c r="B185">
        <v>14.2840004</v>
      </c>
      <c r="C185">
        <v>0.62209999999999999</v>
      </c>
      <c r="D185">
        <v>492.51400756999999</v>
      </c>
      <c r="E185">
        <v>2.8627998799999999</v>
      </c>
      <c r="F185">
        <v>9.9000003020963209E+37</v>
      </c>
      <c r="G185">
        <v>1.45270002</v>
      </c>
      <c r="H185">
        <v>1162.0649414100001</v>
      </c>
      <c r="K185" s="2">
        <f>TREND(Calibration!$A$2:$A$4,Calibration!$B$2:$B$4,C185)</f>
        <v>428.84012352116713</v>
      </c>
      <c r="L185" s="2">
        <f>TREND(Calibration!$A$2:$A$4,Calibration!$C$2:$C$4,E185)</f>
        <v>1133.9670467983751</v>
      </c>
      <c r="M185" s="2">
        <f>TREND(Calibration!$A$2:$A$4,Calibration!$D$2:$D$4,G185)</f>
        <v>557.97366341287272</v>
      </c>
    </row>
    <row r="186" spans="1:13" x14ac:dyDescent="0.25">
      <c r="A186">
        <v>919818</v>
      </c>
      <c r="B186">
        <v>14.40400028</v>
      </c>
      <c r="C186">
        <v>0.61189996999999996</v>
      </c>
      <c r="D186">
        <v>9.9000003020963209E+37</v>
      </c>
      <c r="E186">
        <v>2.87840009</v>
      </c>
      <c r="F186">
        <v>9.9000003020963209E+37</v>
      </c>
      <c r="G186">
        <v>1.45379996</v>
      </c>
      <c r="H186">
        <v>9.9000003020963209E+37</v>
      </c>
      <c r="K186" s="2">
        <f>TREND(Calibration!$A$2:$A$4,Calibration!$B$2:$B$4,C186)</f>
        <v>422.49066482903419</v>
      </c>
      <c r="L186" s="2">
        <f>TREND(Calibration!$A$2:$A$4,Calibration!$C$2:$C$4,E186)</f>
        <v>1140.2383082098261</v>
      </c>
      <c r="M186" s="2">
        <f>TREND(Calibration!$A$2:$A$4,Calibration!$D$2:$D$4,G186)</f>
        <v>558.42573863303267</v>
      </c>
    </row>
    <row r="187" spans="1:13" x14ac:dyDescent="0.25">
      <c r="A187">
        <v>924818</v>
      </c>
      <c r="B187">
        <v>14.49400043</v>
      </c>
      <c r="C187">
        <v>0.61780000000000002</v>
      </c>
      <c r="D187">
        <v>774.35699463000003</v>
      </c>
      <c r="E187">
        <v>3.11599994</v>
      </c>
      <c r="F187">
        <v>9.9000003020963209E+37</v>
      </c>
      <c r="G187">
        <v>1.45650005</v>
      </c>
      <c r="H187">
        <v>9.9000003020963209E+37</v>
      </c>
      <c r="K187" s="2">
        <f>TREND(Calibration!$A$2:$A$4,Calibration!$B$2:$B$4,C187)</f>
        <v>426.16339880798773</v>
      </c>
      <c r="L187" s="2">
        <f>TREND(Calibration!$A$2:$A$4,Calibration!$C$2:$C$4,E187)</f>
        <v>1235.7530974768636</v>
      </c>
      <c r="M187" s="2">
        <f>TREND(Calibration!$A$2:$A$4,Calibration!$D$2:$D$4,G187)</f>
        <v>559.53547532885409</v>
      </c>
    </row>
    <row r="188" spans="1:13" x14ac:dyDescent="0.25">
      <c r="A188">
        <v>929818</v>
      </c>
      <c r="B188">
        <v>14.45199966</v>
      </c>
      <c r="C188">
        <v>0.62749999999999995</v>
      </c>
      <c r="D188">
        <v>653.09802246000004</v>
      </c>
      <c r="E188">
        <v>2.9816000499999999</v>
      </c>
      <c r="F188">
        <v>9.9000003020963209E+37</v>
      </c>
      <c r="G188">
        <v>1.46080005</v>
      </c>
      <c r="H188">
        <v>9.9000003020963209E+37</v>
      </c>
      <c r="K188" s="2">
        <f>TREND(Calibration!$A$2:$A$4,Calibration!$B$2:$B$4,C188)</f>
        <v>432.20159176562498</v>
      </c>
      <c r="L188" s="2">
        <f>TREND(Calibration!$A$2:$A$4,Calibration!$C$2:$C$4,E188)</f>
        <v>1181.7245399215326</v>
      </c>
      <c r="M188" s="2">
        <f>TREND(Calibration!$A$2:$A$4,Calibration!$D$2:$D$4,G188)</f>
        <v>561.30277486036289</v>
      </c>
    </row>
    <row r="189" spans="1:13" x14ac:dyDescent="0.25">
      <c r="A189">
        <v>934817</v>
      </c>
      <c r="B189">
        <v>14.364999770000001</v>
      </c>
      <c r="C189">
        <v>0.63239997999999997</v>
      </c>
      <c r="D189">
        <v>944.80999756000006</v>
      </c>
      <c r="E189">
        <v>2.9421000500000001</v>
      </c>
      <c r="F189">
        <v>9.9000003020963209E+37</v>
      </c>
      <c r="G189">
        <v>1.4602999699999999</v>
      </c>
      <c r="H189">
        <v>1330.3260498</v>
      </c>
      <c r="K189" s="2">
        <f>TREND(Calibration!$A$2:$A$4,Calibration!$B$2:$B$4,C189)</f>
        <v>435.25180050052847</v>
      </c>
      <c r="L189" s="2">
        <f>TREND(Calibration!$A$2:$A$4,Calibration!$C$2:$C$4,E189)</f>
        <v>1165.8455981795746</v>
      </c>
      <c r="M189" s="2">
        <f>TREND(Calibration!$A$2:$A$4,Calibration!$D$2:$D$4,G189)</f>
        <v>561.09724203484734</v>
      </c>
    </row>
    <row r="190" spans="1:13" x14ac:dyDescent="0.25">
      <c r="A190">
        <v>939818</v>
      </c>
      <c r="B190">
        <v>14.21899986</v>
      </c>
      <c r="C190">
        <v>0.61080003000000005</v>
      </c>
      <c r="D190">
        <v>1335.9589843700001</v>
      </c>
      <c r="E190">
        <v>2.8001000899999999</v>
      </c>
      <c r="F190">
        <v>1221.89001465</v>
      </c>
      <c r="G190">
        <v>1.45650005</v>
      </c>
      <c r="H190">
        <v>9.9000003020963209E+37</v>
      </c>
      <c r="K190" s="2">
        <f>TREND(Calibration!$A$2:$A$4,Calibration!$B$2:$B$4,C190)</f>
        <v>421.80595864740297</v>
      </c>
      <c r="L190" s="2">
        <f>TREND(Calibration!$A$2:$A$4,Calibration!$C$2:$C$4,E190)</f>
        <v>1108.7618236934891</v>
      </c>
      <c r="M190" s="2">
        <f>TREND(Calibration!$A$2:$A$4,Calibration!$D$2:$D$4,G190)</f>
        <v>559.53547532885409</v>
      </c>
    </row>
    <row r="191" spans="1:13" x14ac:dyDescent="0.25">
      <c r="A191">
        <v>944818</v>
      </c>
      <c r="B191">
        <v>14.13399982</v>
      </c>
      <c r="C191">
        <v>0.61830001999999995</v>
      </c>
      <c r="D191">
        <v>925.74200439000003</v>
      </c>
      <c r="E191">
        <v>3.0545000999999998</v>
      </c>
      <c r="F191">
        <v>9.9000003020963209E+37</v>
      </c>
      <c r="G191">
        <v>1.45809996</v>
      </c>
      <c r="H191">
        <v>9.9000003020963209E+37</v>
      </c>
      <c r="K191" s="2">
        <f>TREND(Calibration!$A$2:$A$4,Calibration!$B$2:$B$4,C191)</f>
        <v>426.47465831754209</v>
      </c>
      <c r="L191" s="2">
        <f>TREND(Calibration!$A$2:$A$4,Calibration!$C$2:$C$4,E191)</f>
        <v>1211.0302525021864</v>
      </c>
      <c r="M191" s="2">
        <f>TREND(Calibration!$A$2:$A$4,Calibration!$D$2:$D$4,G191)</f>
        <v>560.19303816454158</v>
      </c>
    </row>
    <row r="192" spans="1:13" x14ac:dyDescent="0.25">
      <c r="A192">
        <v>949818</v>
      </c>
      <c r="B192">
        <v>14.00800037</v>
      </c>
      <c r="C192">
        <v>0.61729997000000003</v>
      </c>
      <c r="D192">
        <v>1338.5749511700001</v>
      </c>
      <c r="E192">
        <v>2.9955999900000001</v>
      </c>
      <c r="F192">
        <v>9.9000003020963209E+37</v>
      </c>
      <c r="G192">
        <v>1.4592000199999999</v>
      </c>
      <c r="H192">
        <v>9.9000003020963209E+37</v>
      </c>
      <c r="K192" s="2">
        <f>TREND(Calibration!$A$2:$A$4,Calibration!$B$2:$B$4,C192)</f>
        <v>425.8521330734921</v>
      </c>
      <c r="L192" s="2">
        <f>TREND(Calibration!$A$2:$A$4,Calibration!$C$2:$C$4,E192)</f>
        <v>1187.3524951532013</v>
      </c>
      <c r="M192" s="2">
        <f>TREND(Calibration!$A$2:$A$4,Calibration!$D$2:$D$4,G192)</f>
        <v>560.64516270468846</v>
      </c>
    </row>
    <row r="193" spans="1:13" x14ac:dyDescent="0.25">
      <c r="A193">
        <v>954817</v>
      </c>
      <c r="B193">
        <v>13.95600033</v>
      </c>
      <c r="C193">
        <v>0.61350000000000005</v>
      </c>
      <c r="D193">
        <v>9.9000003020963209E+37</v>
      </c>
      <c r="E193">
        <v>2.4128999699999998</v>
      </c>
      <c r="F193">
        <v>9.9000003020963209E+37</v>
      </c>
      <c r="G193">
        <v>1.45809996</v>
      </c>
      <c r="H193">
        <v>9.9000003020963209E+37</v>
      </c>
      <c r="K193" s="2">
        <f>TREND(Calibration!$A$2:$A$4,Calibration!$B$2:$B$4,C193)</f>
        <v>423.48667409480834</v>
      </c>
      <c r="L193" s="2">
        <f>TREND(Calibration!$A$2:$A$4,Calibration!$C$2:$C$4,E193)</f>
        <v>953.1079465299656</v>
      </c>
      <c r="M193" s="2">
        <f>TREND(Calibration!$A$2:$A$4,Calibration!$D$2:$D$4,G193)</f>
        <v>560.19303816454158</v>
      </c>
    </row>
    <row r="194" spans="1:13" x14ac:dyDescent="0.25">
      <c r="A194">
        <v>959818</v>
      </c>
      <c r="B194">
        <v>14.15100002</v>
      </c>
      <c r="C194">
        <v>0.62159997</v>
      </c>
      <c r="D194">
        <v>543.69299316000001</v>
      </c>
      <c r="E194">
        <v>2.7514998899999998</v>
      </c>
      <c r="F194">
        <v>9.9000003020963209E+37</v>
      </c>
      <c r="G194">
        <v>1.45809996</v>
      </c>
      <c r="H194">
        <v>9.9000003020963209E+37</v>
      </c>
      <c r="K194" s="2">
        <f>TREND(Calibration!$A$2:$A$4,Calibration!$B$2:$B$4,C194)</f>
        <v>428.52885778667149</v>
      </c>
      <c r="L194" s="2">
        <f>TREND(Calibration!$A$2:$A$4,Calibration!$C$2:$C$4,E194)</f>
        <v>1089.2246149732989</v>
      </c>
      <c r="M194" s="2">
        <f>TREND(Calibration!$A$2:$A$4,Calibration!$D$2:$D$4,G194)</f>
        <v>560.19303816454158</v>
      </c>
    </row>
    <row r="195" spans="1:13" x14ac:dyDescent="0.25">
      <c r="A195">
        <v>964818</v>
      </c>
      <c r="B195">
        <v>14.319000239999999</v>
      </c>
      <c r="C195">
        <v>0.61019999000000003</v>
      </c>
      <c r="D195">
        <v>9.9000003020963209E+37</v>
      </c>
      <c r="E195">
        <v>2.7600998899999998</v>
      </c>
      <c r="F195">
        <v>9.9000003020963209E+37</v>
      </c>
      <c r="G195">
        <v>1.45809996</v>
      </c>
      <c r="H195">
        <v>9.9000003020963209E+37</v>
      </c>
      <c r="K195" s="2">
        <f>TREND(Calibration!$A$2:$A$4,Calibration!$B$2:$B$4,C195)</f>
        <v>421.43243727603175</v>
      </c>
      <c r="L195" s="2">
        <f>TREND(Calibration!$A$2:$A$4,Calibration!$C$2:$C$4,E195)</f>
        <v>1092.6818022892694</v>
      </c>
      <c r="M195" s="2">
        <f>TREND(Calibration!$A$2:$A$4,Calibration!$D$2:$D$4,G195)</f>
        <v>560.19303816454158</v>
      </c>
    </row>
    <row r="196" spans="1:13" x14ac:dyDescent="0.25">
      <c r="A196">
        <v>969829</v>
      </c>
      <c r="B196">
        <v>14.477999690000001</v>
      </c>
      <c r="C196">
        <v>0.61290001999999999</v>
      </c>
      <c r="D196">
        <v>637.78997803000004</v>
      </c>
      <c r="E196">
        <v>2.26329994</v>
      </c>
      <c r="F196">
        <v>9.9000003020963209E+37</v>
      </c>
      <c r="G196">
        <v>1.45809996</v>
      </c>
      <c r="H196">
        <v>1284.7819824200001</v>
      </c>
      <c r="K196" s="2">
        <f>TREND(Calibration!$A$2:$A$4,Calibration!$B$2:$B$4,C196)</f>
        <v>423.11319007308424</v>
      </c>
      <c r="L196" s="2">
        <f>TREND(Calibration!$A$2:$A$4,Calibration!$C$2:$C$4,E196)</f>
        <v>892.96895511312573</v>
      </c>
      <c r="M196" s="2">
        <f>TREND(Calibration!$A$2:$A$4,Calibration!$D$2:$D$4,G196)</f>
        <v>560.19303816454158</v>
      </c>
    </row>
    <row r="197" spans="1:13" x14ac:dyDescent="0.25">
      <c r="A197">
        <v>974817</v>
      </c>
      <c r="B197">
        <v>14.49800014</v>
      </c>
      <c r="C197">
        <v>0.62209999999999999</v>
      </c>
      <c r="D197">
        <v>1144.23498535</v>
      </c>
      <c r="E197">
        <v>2.25469995</v>
      </c>
      <c r="F197">
        <v>9.9000003020963209E+37</v>
      </c>
      <c r="G197">
        <v>1.4553999900000001</v>
      </c>
      <c r="H197">
        <v>9.9000003020963209E+37</v>
      </c>
      <c r="K197" s="2">
        <f>TREND(Calibration!$A$2:$A$4,Calibration!$B$2:$B$4,C197)</f>
        <v>428.84012352116713</v>
      </c>
      <c r="L197" s="2">
        <f>TREND(Calibration!$A$2:$A$4,Calibration!$C$2:$C$4,E197)</f>
        <v>889.51177181714036</v>
      </c>
      <c r="M197" s="2">
        <f>TREND(Calibration!$A$2:$A$4,Calibration!$D$2:$D$4,G197)</f>
        <v>559.08335078870721</v>
      </c>
    </row>
    <row r="198" spans="1:13" x14ac:dyDescent="0.25">
      <c r="A198">
        <v>979818</v>
      </c>
      <c r="B198">
        <v>14.46800041</v>
      </c>
      <c r="C198">
        <v>0.61619997000000004</v>
      </c>
      <c r="D198">
        <v>931.67700194999998</v>
      </c>
      <c r="E198">
        <v>2.25469995</v>
      </c>
      <c r="F198">
        <v>1280.8940429700001</v>
      </c>
      <c r="G198">
        <v>1.45700002</v>
      </c>
      <c r="H198">
        <v>9.9000003020963209E+37</v>
      </c>
      <c r="K198" s="2">
        <f>TREND(Calibration!$A$2:$A$4,Calibration!$B$2:$B$4,C198)</f>
        <v>425.16738954221364</v>
      </c>
      <c r="L198" s="2">
        <f>TREND(Calibration!$A$2:$A$4,Calibration!$C$2:$C$4,E198)</f>
        <v>889.51177181714036</v>
      </c>
      <c r="M198" s="2">
        <f>TREND(Calibration!$A$2:$A$4,Calibration!$D$2:$D$4,G198)</f>
        <v>559.74096294438152</v>
      </c>
    </row>
    <row r="199" spans="1:13" x14ac:dyDescent="0.25">
      <c r="A199">
        <v>984818</v>
      </c>
      <c r="B199">
        <v>14.39099979</v>
      </c>
      <c r="C199">
        <v>0.63180000000000003</v>
      </c>
      <c r="D199">
        <v>660.875</v>
      </c>
      <c r="E199">
        <v>2.2562999700000002</v>
      </c>
      <c r="F199">
        <v>1332.2760009799999</v>
      </c>
      <c r="G199">
        <v>1.4558999500000001</v>
      </c>
      <c r="H199">
        <v>1364.72595215</v>
      </c>
      <c r="K199" s="2">
        <f>TREND(Calibration!$A$2:$A$4,Calibration!$B$2:$B$4,C199)</f>
        <v>434.87831647880444</v>
      </c>
      <c r="L199" s="2">
        <f>TREND(Calibration!$A$2:$A$4,Calibration!$C$2:$C$4,E199)</f>
        <v>890.1549774972915</v>
      </c>
      <c r="M199" s="2">
        <f>TREND(Calibration!$A$2:$A$4,Calibration!$D$2:$D$4,G199)</f>
        <v>559.28883429423581</v>
      </c>
    </row>
    <row r="200" spans="1:13" x14ac:dyDescent="0.25">
      <c r="A200">
        <v>989818</v>
      </c>
      <c r="B200">
        <v>14.27999973</v>
      </c>
      <c r="C200">
        <v>0.63559997000000001</v>
      </c>
      <c r="D200">
        <v>937.77197265999996</v>
      </c>
      <c r="E200">
        <v>2.2574000399999998</v>
      </c>
      <c r="F200">
        <v>1309.23706055</v>
      </c>
      <c r="G200">
        <v>1.4553999900000001</v>
      </c>
      <c r="H200">
        <v>9.9000003020963209E+37</v>
      </c>
      <c r="K200" s="2">
        <f>TREND(Calibration!$A$2:$A$4,Calibration!$B$2:$B$4,C200)</f>
        <v>437.24377545748825</v>
      </c>
      <c r="L200" s="2">
        <f>TREND(Calibration!$A$2:$A$4,Calibration!$C$2:$C$4,E200)</f>
        <v>890.59720401481229</v>
      </c>
      <c r="M200" s="2">
        <f>TREND(Calibration!$A$2:$A$4,Calibration!$D$2:$D$4,G200)</f>
        <v>559.08335078870721</v>
      </c>
    </row>
    <row r="201" spans="1:13" x14ac:dyDescent="0.25">
      <c r="A201">
        <v>994818</v>
      </c>
      <c r="B201">
        <v>14.125</v>
      </c>
      <c r="C201">
        <v>0.63080000999999997</v>
      </c>
      <c r="D201">
        <v>9.9000003020963209E+37</v>
      </c>
      <c r="E201">
        <v>2.8833000700000002</v>
      </c>
      <c r="F201">
        <v>9.9000003020963209E+37</v>
      </c>
      <c r="G201">
        <v>1.45809996</v>
      </c>
      <c r="H201">
        <v>9.9000003020963209E+37</v>
      </c>
      <c r="K201" s="2">
        <f>TREND(Calibration!$A$2:$A$4,Calibration!$B$2:$B$4,C201)</f>
        <v>434.25582858440157</v>
      </c>
      <c r="L201" s="2">
        <f>TREND(Calibration!$A$2:$A$4,Calibration!$C$2:$C$4,E201)</f>
        <v>1142.2080929429087</v>
      </c>
      <c r="M201" s="2">
        <f>TREND(Calibration!$A$2:$A$4,Calibration!$D$2:$D$4,G201)</f>
        <v>560.19303816454158</v>
      </c>
    </row>
    <row r="202" spans="1:13" x14ac:dyDescent="0.25">
      <c r="A202">
        <v>999818</v>
      </c>
      <c r="B202">
        <v>13.994999890000001</v>
      </c>
      <c r="C202">
        <v>0.62910001999999998</v>
      </c>
      <c r="D202">
        <v>1244.2829589800001</v>
      </c>
      <c r="E202">
        <v>2.7720000699999998</v>
      </c>
      <c r="F202">
        <v>9.9000003020963209E+37</v>
      </c>
      <c r="G202">
        <v>1.4586000400000001</v>
      </c>
      <c r="H202">
        <v>9.9000003020963209E+37</v>
      </c>
      <c r="K202" s="2">
        <f>TREND(Calibration!$A$2:$A$4,Calibration!$B$2:$B$4,C202)</f>
        <v>433.19759480645786</v>
      </c>
      <c r="L202" s="2">
        <f>TREND(Calibration!$A$2:$A$4,Calibration!$C$2:$C$4,E202)</f>
        <v>1097.465657097847</v>
      </c>
      <c r="M202" s="2">
        <f>TREND(Calibration!$A$2:$A$4,Calibration!$D$2:$D$4,G202)</f>
        <v>560.39857099005712</v>
      </c>
    </row>
    <row r="203" spans="1:13" x14ac:dyDescent="0.25">
      <c r="A203">
        <v>1004817</v>
      </c>
      <c r="B203">
        <v>13.958999629999999</v>
      </c>
      <c r="C203">
        <v>0.62429999999999997</v>
      </c>
      <c r="D203">
        <v>901.96801758000004</v>
      </c>
      <c r="E203">
        <v>2.7816999</v>
      </c>
      <c r="F203">
        <v>9.9000003020963209E+37</v>
      </c>
      <c r="G203">
        <v>1.4576</v>
      </c>
      <c r="H203">
        <v>9.9000003020963209E+37</v>
      </c>
      <c r="K203" s="2">
        <f>TREND(Calibration!$A$2:$A$4,Calibration!$B$2:$B$4,C203)</f>
        <v>430.20961058372404</v>
      </c>
      <c r="L203" s="2">
        <f>TREND(Calibration!$A$2:$A$4,Calibration!$C$2:$C$4,E203)</f>
        <v>1101.3649744516927</v>
      </c>
      <c r="M203" s="2">
        <f>TREND(Calibration!$A$2:$A$4,Calibration!$D$2:$D$4,G203)</f>
        <v>559.98755465901286</v>
      </c>
    </row>
    <row r="204" spans="1:13" x14ac:dyDescent="0.25">
      <c r="A204">
        <v>1009818</v>
      </c>
      <c r="B204">
        <v>14.03100014</v>
      </c>
      <c r="C204">
        <v>0.62370002000000002</v>
      </c>
      <c r="D204">
        <v>814.59100341999999</v>
      </c>
      <c r="E204">
        <v>2.4949998899999999</v>
      </c>
      <c r="F204">
        <v>1124.9909668</v>
      </c>
      <c r="G204">
        <v>1.4592000199999999</v>
      </c>
      <c r="H204">
        <v>9.9000003020963209E+37</v>
      </c>
      <c r="K204" s="2">
        <f>TREND(Calibration!$A$2:$A$4,Calibration!$B$2:$B$4,C204)</f>
        <v>429.836126562</v>
      </c>
      <c r="L204" s="2">
        <f>TREND(Calibration!$A$2:$A$4,Calibration!$C$2:$C$4,E204)</f>
        <v>986.11199328184966</v>
      </c>
      <c r="M204" s="2">
        <f>TREND(Calibration!$A$2:$A$4,Calibration!$D$2:$D$4,G204)</f>
        <v>560.64516270468846</v>
      </c>
    </row>
    <row r="205" spans="1:13" x14ac:dyDescent="0.25">
      <c r="A205">
        <v>1014818</v>
      </c>
      <c r="B205">
        <v>14.239000320000001</v>
      </c>
      <c r="C205">
        <v>0.63080000999999997</v>
      </c>
      <c r="D205">
        <v>768.26898193</v>
      </c>
      <c r="E205">
        <v>2.4291000399999998</v>
      </c>
      <c r="F205">
        <v>9.9000003020963209E+37</v>
      </c>
      <c r="G205">
        <v>1.4558999500000001</v>
      </c>
      <c r="H205">
        <v>9.9000003020963209E+37</v>
      </c>
      <c r="K205" s="2">
        <f>TREND(Calibration!$A$2:$A$4,Calibration!$B$2:$B$4,C205)</f>
        <v>434.25582858440157</v>
      </c>
      <c r="L205" s="2">
        <f>TREND(Calibration!$A$2:$A$4,Calibration!$C$2:$C$4,E205)</f>
        <v>959.62035077669077</v>
      </c>
      <c r="M205" s="2">
        <f>TREND(Calibration!$A$2:$A$4,Calibration!$D$2:$D$4,G205)</f>
        <v>559.28883429423581</v>
      </c>
    </row>
    <row r="206" spans="1:13" x14ac:dyDescent="0.25">
      <c r="A206">
        <v>1019818</v>
      </c>
      <c r="B206">
        <v>14.347000120000001</v>
      </c>
      <c r="C206">
        <v>0.63510001000000005</v>
      </c>
      <c r="D206">
        <v>1099.5970459</v>
      </c>
      <c r="E206">
        <v>2.66350007</v>
      </c>
      <c r="F206">
        <v>9.9000003020963209E+37</v>
      </c>
      <c r="G206">
        <v>1.45270002</v>
      </c>
      <c r="H206">
        <v>9.9000003020963209E+37</v>
      </c>
      <c r="K206" s="2">
        <f>TREND(Calibration!$A$2:$A$4,Calibration!$B$2:$B$4,C206)</f>
        <v>436.93255329758102</v>
      </c>
      <c r="L206" s="2">
        <f>TREND(Calibration!$A$2:$A$4,Calibration!$C$2:$C$4,E206)</f>
        <v>1053.8488171231015</v>
      </c>
      <c r="M206" s="2">
        <f>TREND(Calibration!$A$2:$A$4,Calibration!$D$2:$D$4,G206)</f>
        <v>557.97366341287272</v>
      </c>
    </row>
    <row r="207" spans="1:13" x14ac:dyDescent="0.25">
      <c r="A207">
        <v>1024818</v>
      </c>
      <c r="B207">
        <v>14.430999760000001</v>
      </c>
      <c r="C207">
        <v>0.63779998000000004</v>
      </c>
      <c r="D207">
        <v>9.9000003020963209E+37</v>
      </c>
      <c r="E207">
        <v>2.4765999299999999</v>
      </c>
      <c r="F207">
        <v>9.9000003020963209E+37</v>
      </c>
      <c r="G207">
        <v>1.45270002</v>
      </c>
      <c r="H207">
        <v>9.9000003020963209E+37</v>
      </c>
      <c r="K207" s="2">
        <f>TREND(Calibration!$A$2:$A$4,Calibration!$B$2:$B$4,C207)</f>
        <v>438.61326874498639</v>
      </c>
      <c r="L207" s="2">
        <f>TREND(Calibration!$A$2:$A$4,Calibration!$C$2:$C$4,E207)</f>
        <v>978.71523649971402</v>
      </c>
      <c r="M207" s="2">
        <f>TREND(Calibration!$A$2:$A$4,Calibration!$D$2:$D$4,G207)</f>
        <v>557.97366341287272</v>
      </c>
    </row>
    <row r="208" spans="1:13" x14ac:dyDescent="0.25">
      <c r="A208">
        <v>1029817</v>
      </c>
      <c r="B208">
        <v>14.34399986</v>
      </c>
      <c r="C208">
        <v>0.63450002999999999</v>
      </c>
      <c r="D208">
        <v>1225.58300781</v>
      </c>
      <c r="E208">
        <v>2.1494</v>
      </c>
      <c r="F208">
        <v>9.9000003020963209E+37</v>
      </c>
      <c r="G208">
        <v>1.4543000500000001</v>
      </c>
      <c r="H208">
        <v>9.9000003020963209E+37</v>
      </c>
      <c r="K208" s="2">
        <f>TREND(Calibration!$A$2:$A$4,Calibration!$B$2:$B$4,C208)</f>
        <v>436.55906927585693</v>
      </c>
      <c r="L208" s="2">
        <f>TREND(Calibration!$A$2:$A$4,Calibration!$C$2:$C$4,E208)</f>
        <v>847.18134722268223</v>
      </c>
      <c r="M208" s="2">
        <f>TREND(Calibration!$A$2:$A$4,Calibration!$D$2:$D$4,G208)</f>
        <v>558.63127556854715</v>
      </c>
    </row>
    <row r="209" spans="1:13" x14ac:dyDescent="0.25">
      <c r="A209">
        <v>1034818</v>
      </c>
      <c r="B209">
        <v>14.23400021</v>
      </c>
      <c r="C209">
        <v>0.62050002999999998</v>
      </c>
      <c r="D209">
        <v>871.90100098000005</v>
      </c>
      <c r="E209">
        <v>2.4646999799999998</v>
      </c>
      <c r="F209">
        <v>9.9000003020963209E+37</v>
      </c>
      <c r="G209">
        <v>1.4543000500000001</v>
      </c>
      <c r="H209">
        <v>9.9000003020963209E+37</v>
      </c>
      <c r="K209" s="2">
        <f>TREND(Calibration!$A$2:$A$4,Calibration!$B$2:$B$4,C209)</f>
        <v>427.84415160504022</v>
      </c>
      <c r="L209" s="2">
        <f>TREND(Calibration!$A$2:$A$4,Calibration!$C$2:$C$4,E209)</f>
        <v>973.93147415079716</v>
      </c>
      <c r="M209" s="2">
        <f>TREND(Calibration!$A$2:$A$4,Calibration!$D$2:$D$4,G209)</f>
        <v>558.63127556854715</v>
      </c>
    </row>
    <row r="210" spans="1:13" x14ac:dyDescent="0.25">
      <c r="A210">
        <v>1039818</v>
      </c>
      <c r="B210">
        <v>14.13300037</v>
      </c>
      <c r="C210">
        <v>0.63239997999999997</v>
      </c>
      <c r="D210">
        <v>541.92797852000001</v>
      </c>
      <c r="E210">
        <v>2.5441000499999999</v>
      </c>
      <c r="F210">
        <v>9.9000003020963209E+37</v>
      </c>
      <c r="G210">
        <v>1.4531999799999999</v>
      </c>
      <c r="H210">
        <v>1210.13903809</v>
      </c>
      <c r="K210" s="2">
        <f>TREND(Calibration!$A$2:$A$4,Calibration!$B$2:$B$4,C210)</f>
        <v>435.25180050052847</v>
      </c>
      <c r="L210" s="2">
        <f>TREND(Calibration!$A$2:$A$4,Calibration!$C$2:$C$4,E210)</f>
        <v>1005.8501851846553</v>
      </c>
      <c r="M210" s="2">
        <f>TREND(Calibration!$A$2:$A$4,Calibration!$D$2:$D$4,G210)</f>
        <v>558.17914691840133</v>
      </c>
    </row>
    <row r="211" spans="1:13" x14ac:dyDescent="0.25">
      <c r="A211">
        <v>1044815</v>
      </c>
      <c r="B211">
        <v>14.03800011</v>
      </c>
      <c r="C211">
        <v>0.61290001999999999</v>
      </c>
      <c r="D211">
        <v>9.9000003020963209E+37</v>
      </c>
      <c r="E211">
        <v>2.1180000300000001</v>
      </c>
      <c r="F211">
        <v>1162.6359863299999</v>
      </c>
      <c r="G211">
        <v>1.45270002</v>
      </c>
      <c r="H211">
        <v>9.9000003020963209E+37</v>
      </c>
      <c r="K211" s="2">
        <f>TREND(Calibration!$A$2:$A$4,Calibration!$B$2:$B$4,C211)</f>
        <v>423.11319007308424</v>
      </c>
      <c r="L211" s="2">
        <f>TREND(Calibration!$A$2:$A$4,Calibration!$C$2:$C$4,E211)</f>
        <v>834.55860559409416</v>
      </c>
      <c r="M211" s="2">
        <f>TREND(Calibration!$A$2:$A$4,Calibration!$D$2:$D$4,G211)</f>
        <v>557.97366341287272</v>
      </c>
    </row>
    <row r="212" spans="1:13" x14ac:dyDescent="0.25">
      <c r="A212">
        <v>1049811</v>
      </c>
      <c r="B212">
        <v>14.11699963</v>
      </c>
      <c r="C212">
        <v>0.62429999999999997</v>
      </c>
      <c r="D212">
        <v>548.98901366999996</v>
      </c>
      <c r="E212">
        <v>2.2783999399999999</v>
      </c>
      <c r="F212">
        <v>9.9000003020963209E+37</v>
      </c>
      <c r="G212">
        <v>1.45159996</v>
      </c>
      <c r="H212">
        <v>1247.66894531</v>
      </c>
      <c r="K212" s="2">
        <f>TREND(Calibration!$A$2:$A$4,Calibration!$B$2:$B$4,C212)</f>
        <v>430.20961058372404</v>
      </c>
      <c r="L212" s="2">
        <f>TREND(Calibration!$A$2:$A$4,Calibration!$C$2:$C$4,E212)</f>
        <v>899.03913284232988</v>
      </c>
      <c r="M212" s="2">
        <f>TREND(Calibration!$A$2:$A$4,Calibration!$D$2:$D$4,G212)</f>
        <v>557.52153887272573</v>
      </c>
    </row>
    <row r="213" spans="1:13" x14ac:dyDescent="0.25">
      <c r="A213">
        <v>1054812</v>
      </c>
      <c r="B213">
        <v>14.14299965</v>
      </c>
      <c r="C213">
        <v>0.61940002000000005</v>
      </c>
      <c r="D213">
        <v>9.9000003020963209E+37</v>
      </c>
      <c r="E213">
        <v>2.85570002</v>
      </c>
      <c r="F213">
        <v>9.9000003020963209E+37</v>
      </c>
      <c r="G213">
        <v>1.45270002</v>
      </c>
      <c r="H213">
        <v>9.9000003020963209E+37</v>
      </c>
      <c r="K213" s="2">
        <f>TREND(Calibration!$A$2:$A$4,Calibration!$B$2:$B$4,C213)</f>
        <v>427.15940184882061</v>
      </c>
      <c r="L213" s="2">
        <f>TREND(Calibration!$A$2:$A$4,Calibration!$C$2:$C$4,E213)</f>
        <v>1131.1129135498675</v>
      </c>
      <c r="M213" s="2">
        <f>TREND(Calibration!$A$2:$A$4,Calibration!$D$2:$D$4,G213)</f>
        <v>557.97366341287272</v>
      </c>
    </row>
    <row r="214" spans="1:13" x14ac:dyDescent="0.25">
      <c r="A214">
        <v>1059872</v>
      </c>
      <c r="B214">
        <v>14.30000019</v>
      </c>
      <c r="C214">
        <v>0.61240000000000006</v>
      </c>
      <c r="D214">
        <v>515.68402100000003</v>
      </c>
      <c r="E214">
        <v>2.28550005</v>
      </c>
      <c r="F214">
        <v>9.9000003020963209E+37</v>
      </c>
      <c r="G214">
        <v>1.45159996</v>
      </c>
      <c r="H214">
        <v>9.9000003020963209E+37</v>
      </c>
      <c r="K214" s="2">
        <f>TREND(Calibration!$A$2:$A$4,Calibration!$B$2:$B$4,C214)</f>
        <v>422.80193056352988</v>
      </c>
      <c r="L214" s="2">
        <f>TREND(Calibration!$A$2:$A$4,Calibration!$C$2:$C$4,E214)</f>
        <v>901.89336659046899</v>
      </c>
      <c r="M214" s="2">
        <f>TREND(Calibration!$A$2:$A$4,Calibration!$D$2:$D$4,G214)</f>
        <v>557.52153887272573</v>
      </c>
    </row>
    <row r="215" spans="1:13" x14ac:dyDescent="0.25">
      <c r="A215">
        <v>1064814</v>
      </c>
      <c r="B215">
        <v>14.477999690000001</v>
      </c>
      <c r="C215">
        <v>0.62269998000000004</v>
      </c>
      <c r="D215">
        <v>857.37298583999996</v>
      </c>
      <c r="E215">
        <v>2.7974000000000001</v>
      </c>
      <c r="F215">
        <v>9.9000003020963209E+37</v>
      </c>
      <c r="G215">
        <v>1.4558999500000001</v>
      </c>
      <c r="H215">
        <v>9.9000003020963209E+37</v>
      </c>
      <c r="K215" s="2">
        <f>TREND(Calibration!$A$2:$A$4,Calibration!$B$2:$B$4,C215)</f>
        <v>429.21360754289117</v>
      </c>
      <c r="L215" s="2">
        <f>TREND(Calibration!$A$2:$A$4,Calibration!$C$2:$C$4,E215)</f>
        <v>1107.6763914958171</v>
      </c>
      <c r="M215" s="2">
        <f>TREND(Calibration!$A$2:$A$4,Calibration!$D$2:$D$4,G215)</f>
        <v>559.28883429423581</v>
      </c>
    </row>
    <row r="216" spans="1:13" x14ac:dyDescent="0.25">
      <c r="A216">
        <v>1069816</v>
      </c>
      <c r="B216">
        <v>14.53499985</v>
      </c>
      <c r="C216">
        <v>0.62050002999999998</v>
      </c>
      <c r="D216">
        <v>1127.9909668</v>
      </c>
      <c r="E216">
        <v>2.94000006</v>
      </c>
      <c r="F216">
        <v>9.9000003020963209E+37</v>
      </c>
      <c r="G216">
        <v>1.4576</v>
      </c>
      <c r="H216">
        <v>1247.4460449200001</v>
      </c>
      <c r="K216" s="2">
        <f>TREND(Calibration!$A$2:$A$4,Calibration!$B$2:$B$4,C216)</f>
        <v>427.84415160504022</v>
      </c>
      <c r="L216" s="2">
        <f>TREND(Calibration!$A$2:$A$4,Calibration!$C$2:$C$4,E216)</f>
        <v>1165.0014052968227</v>
      </c>
      <c r="M216" s="2">
        <f>TREND(Calibration!$A$2:$A$4,Calibration!$D$2:$D$4,G216)</f>
        <v>559.98755465901286</v>
      </c>
    </row>
    <row r="217" spans="1:13" x14ac:dyDescent="0.25">
      <c r="A217">
        <v>1074815</v>
      </c>
      <c r="B217">
        <v>14.444000239999999</v>
      </c>
      <c r="C217">
        <v>0.60809999999999997</v>
      </c>
      <c r="D217">
        <v>1240.8439941399999</v>
      </c>
      <c r="E217">
        <v>2.6742999599999999</v>
      </c>
      <c r="F217">
        <v>9.9000003020963209E+37</v>
      </c>
      <c r="G217">
        <v>1.4549000299999999</v>
      </c>
      <c r="H217">
        <v>9.9000003020963209E+37</v>
      </c>
      <c r="K217" s="2">
        <f>TREND(Calibration!$A$2:$A$4,Calibration!$B$2:$B$4,C217)</f>
        <v>420.12520585035037</v>
      </c>
      <c r="L217" s="2">
        <f>TREND(Calibration!$A$2:$A$4,Calibration!$C$2:$C$4,E217)</f>
        <v>1058.1903569744827</v>
      </c>
      <c r="M217" s="2">
        <f>TREND(Calibration!$A$2:$A$4,Calibration!$D$2:$D$4,G217)</f>
        <v>558.87786728317838</v>
      </c>
    </row>
    <row r="218" spans="1:13" x14ac:dyDescent="0.25">
      <c r="A218">
        <v>1079815</v>
      </c>
      <c r="B218">
        <v>14.399999619999999</v>
      </c>
      <c r="C218">
        <v>0.61780000000000002</v>
      </c>
      <c r="D218">
        <v>677.19097899999997</v>
      </c>
      <c r="E218">
        <v>2.7492999999999999</v>
      </c>
      <c r="F218">
        <v>9.9000003020963209E+37</v>
      </c>
      <c r="G218">
        <v>1.45700002</v>
      </c>
      <c r="H218">
        <v>9.9000003020963209E+37</v>
      </c>
      <c r="K218" s="2">
        <f>TREND(Calibration!$A$2:$A$4,Calibration!$B$2:$B$4,C218)</f>
        <v>426.16339880798773</v>
      </c>
      <c r="L218" s="2">
        <f>TREND(Calibration!$A$2:$A$4,Calibration!$C$2:$C$4,E218)</f>
        <v>1088.3402624378884</v>
      </c>
      <c r="M218" s="2">
        <f>TREND(Calibration!$A$2:$A$4,Calibration!$D$2:$D$4,G218)</f>
        <v>559.74096294438152</v>
      </c>
    </row>
    <row r="219" spans="1:13" x14ac:dyDescent="0.25">
      <c r="A219">
        <v>1084840</v>
      </c>
      <c r="B219">
        <v>14.27999973</v>
      </c>
      <c r="C219">
        <v>0.61290001999999999</v>
      </c>
      <c r="D219">
        <v>691.55700683999999</v>
      </c>
      <c r="E219">
        <v>3.0545000999999998</v>
      </c>
      <c r="F219">
        <v>9.9000003020963209E+37</v>
      </c>
      <c r="G219">
        <v>1.45809996</v>
      </c>
      <c r="H219">
        <v>9.9000003020963209E+37</v>
      </c>
      <c r="K219" s="2">
        <f>TREND(Calibration!$A$2:$A$4,Calibration!$B$2:$B$4,C219)</f>
        <v>423.11319007308424</v>
      </c>
      <c r="L219" s="2">
        <f>TREND(Calibration!$A$2:$A$4,Calibration!$C$2:$C$4,E219)</f>
        <v>1211.0302525021864</v>
      </c>
      <c r="M219" s="2">
        <f>TREND(Calibration!$A$2:$A$4,Calibration!$D$2:$D$4,G219)</f>
        <v>560.19303816454158</v>
      </c>
    </row>
    <row r="220" spans="1:13" x14ac:dyDescent="0.25">
      <c r="A220">
        <v>1089816</v>
      </c>
      <c r="B220">
        <v>14.126000400000001</v>
      </c>
      <c r="C220">
        <v>0.60430002000000005</v>
      </c>
      <c r="D220">
        <v>1347.7449951200001</v>
      </c>
      <c r="E220">
        <v>3.2365000199999998</v>
      </c>
      <c r="F220">
        <v>9.9000003020963209E+37</v>
      </c>
      <c r="G220">
        <v>1.4602999699999999</v>
      </c>
      <c r="H220">
        <v>9.9000003020963209E+37</v>
      </c>
      <c r="K220" s="2">
        <f>TREND(Calibration!$A$2:$A$4,Calibration!$B$2:$B$4,C220)</f>
        <v>417.75974064672545</v>
      </c>
      <c r="L220" s="2">
        <f>TREND(Calibration!$A$2:$A$4,Calibration!$C$2:$C$4,E220)</f>
        <v>1284.1939519128455</v>
      </c>
      <c r="M220" s="2">
        <f>TREND(Calibration!$A$2:$A$4,Calibration!$D$2:$D$4,G220)</f>
        <v>561.09724203484734</v>
      </c>
    </row>
    <row r="221" spans="1:13" x14ac:dyDescent="0.25">
      <c r="A221">
        <v>1094814</v>
      </c>
      <c r="B221">
        <v>14.083999629999999</v>
      </c>
      <c r="C221">
        <v>0.59729999</v>
      </c>
      <c r="D221">
        <v>818.29199218999997</v>
      </c>
      <c r="E221">
        <v>2.8368001</v>
      </c>
      <c r="F221">
        <v>9.9000003020963209E+37</v>
      </c>
      <c r="G221">
        <v>1.4613000199999999</v>
      </c>
      <c r="H221">
        <v>9.9000003020963209E+37</v>
      </c>
      <c r="K221" s="2">
        <f>TREND(Calibration!$A$2:$A$4,Calibration!$B$2:$B$4,C221)</f>
        <v>413.40226313649345</v>
      </c>
      <c r="L221" s="2">
        <f>TREND(Calibration!$A$2:$A$4,Calibration!$C$2:$C$4,E221)</f>
        <v>1123.5151735851164</v>
      </c>
      <c r="M221" s="2">
        <f>TREND(Calibration!$A$2:$A$4,Calibration!$D$2:$D$4,G221)</f>
        <v>561.50826247589043</v>
      </c>
    </row>
    <row r="222" spans="1:13" x14ac:dyDescent="0.25">
      <c r="A222">
        <v>1099862</v>
      </c>
      <c r="B222">
        <v>14.213999749999999</v>
      </c>
      <c r="C222">
        <v>0.60699999000000004</v>
      </c>
      <c r="D222">
        <v>534.76000977000001</v>
      </c>
      <c r="E222">
        <v>2.7725999400000001</v>
      </c>
      <c r="F222">
        <v>9.9000003020963209E+37</v>
      </c>
      <c r="G222">
        <v>1.4635000199999999</v>
      </c>
      <c r="H222">
        <v>9.9000003020963209E+37</v>
      </c>
      <c r="K222" s="2">
        <f>TREND(Calibration!$A$2:$A$4,Calibration!$B$2:$B$4,C222)</f>
        <v>419.44045609413075</v>
      </c>
      <c r="L222" s="2">
        <f>TREND(Calibration!$A$2:$A$4,Calibration!$C$2:$C$4,E222)</f>
        <v>1097.7068039531066</v>
      </c>
      <c r="M222" s="2">
        <f>TREND(Calibration!$A$2:$A$4,Calibration!$D$2:$D$4,G222)</f>
        <v>562.41246223619737</v>
      </c>
    </row>
    <row r="223" spans="1:13" x14ac:dyDescent="0.25">
      <c r="A223">
        <v>1104814</v>
      </c>
      <c r="B223">
        <v>14.333999629999999</v>
      </c>
      <c r="C223">
        <v>0.60210001000000002</v>
      </c>
      <c r="D223">
        <v>1369.0169677700001</v>
      </c>
      <c r="E223">
        <v>2.8331000799999999</v>
      </c>
      <c r="F223">
        <v>1151.02697754</v>
      </c>
      <c r="G223">
        <v>1.46619999</v>
      </c>
      <c r="H223">
        <v>9.9000003020963209E+37</v>
      </c>
      <c r="K223" s="2">
        <f>TREND(Calibration!$A$2:$A$4,Calibration!$B$2:$B$4,C223)</f>
        <v>416.39024735922732</v>
      </c>
      <c r="L223" s="2">
        <f>TREND(Calibration!$A$2:$A$4,Calibration!$C$2:$C$4,E223)</f>
        <v>1122.0277710022283</v>
      </c>
      <c r="M223" s="2">
        <f>TREND(Calibration!$A$2:$A$4,Calibration!$D$2:$D$4,G223)</f>
        <v>563.52214961203185</v>
      </c>
    </row>
    <row r="224" spans="1:13" x14ac:dyDescent="0.25">
      <c r="A224">
        <v>1109812</v>
      </c>
      <c r="B224">
        <v>14.4829998</v>
      </c>
      <c r="C224">
        <v>0.60860002000000002</v>
      </c>
      <c r="D224">
        <v>366.49398803999998</v>
      </c>
      <c r="E224">
        <v>2.7283000899999998</v>
      </c>
      <c r="F224">
        <v>1093.5639648399999</v>
      </c>
      <c r="G224">
        <v>1.46619999</v>
      </c>
      <c r="H224">
        <v>9.9000003020963209E+37</v>
      </c>
      <c r="K224" s="2">
        <f>TREND(Calibration!$A$2:$A$4,Calibration!$B$2:$B$4,C224)</f>
        <v>420.43646535990484</v>
      </c>
      <c r="L224" s="2">
        <f>TREND(Calibration!$A$2:$A$4,Calibration!$C$2:$C$4,E224)</f>
        <v>1079.8983295903854</v>
      </c>
      <c r="M224" s="2">
        <f>TREND(Calibration!$A$2:$A$4,Calibration!$D$2:$D$4,G224)</f>
        <v>563.52214961203185</v>
      </c>
    </row>
    <row r="225" spans="1:13" x14ac:dyDescent="0.25">
      <c r="A225">
        <v>1114815</v>
      </c>
      <c r="B225">
        <v>14.56099987</v>
      </c>
      <c r="C225">
        <v>0.60479998999999995</v>
      </c>
      <c r="D225">
        <v>9.9000003020963209E+37</v>
      </c>
      <c r="E225">
        <v>2.6084001099999998</v>
      </c>
      <c r="F225">
        <v>907.40197753999996</v>
      </c>
      <c r="G225">
        <v>1.4673000599999999</v>
      </c>
      <c r="H225">
        <v>9.9000003020963209E+37</v>
      </c>
      <c r="K225" s="2">
        <f>TREND(Calibration!$A$2:$A$4,Calibration!$B$2:$B$4,C225)</f>
        <v>418.07096903157378</v>
      </c>
      <c r="L225" s="2">
        <f>TREND(Calibration!$A$2:$A$4,Calibration!$C$2:$C$4,E225)</f>
        <v>1031.6987144693237</v>
      </c>
      <c r="M225" s="2">
        <f>TREND(Calibration!$A$2:$A$4,Calibration!$D$2:$D$4,G225)</f>
        <v>563.97427826217756</v>
      </c>
    </row>
    <row r="226" spans="1:13" x14ac:dyDescent="0.25">
      <c r="A226">
        <v>1119852</v>
      </c>
      <c r="B226">
        <v>14.574000359999999</v>
      </c>
      <c r="C226">
        <v>0.62050002999999998</v>
      </c>
      <c r="D226">
        <v>9.9000003020963209E+37</v>
      </c>
      <c r="E226">
        <v>2.8529999300000002</v>
      </c>
      <c r="F226">
        <v>9.9000003020963209E+37</v>
      </c>
      <c r="G226">
        <v>1.4683999999999999</v>
      </c>
      <c r="H226">
        <v>9.9000003020963209E+37</v>
      </c>
      <c r="K226" s="2">
        <f>TREND(Calibration!$A$2:$A$4,Calibration!$B$2:$B$4,C226)</f>
        <v>427.84415160504022</v>
      </c>
      <c r="L226" s="2">
        <f>TREND(Calibration!$A$2:$A$4,Calibration!$C$2:$C$4,E226)</f>
        <v>1130.0274813521955</v>
      </c>
      <c r="M226" s="2">
        <f>TREND(Calibration!$A$2:$A$4,Calibration!$D$2:$D$4,G226)</f>
        <v>564.42635348233762</v>
      </c>
    </row>
    <row r="227" spans="1:13" x14ac:dyDescent="0.25">
      <c r="A227">
        <v>1124811</v>
      </c>
      <c r="B227">
        <v>14.45400047</v>
      </c>
      <c r="C227">
        <v>0.60650002999999997</v>
      </c>
      <c r="D227">
        <v>977.24597168000003</v>
      </c>
      <c r="E227">
        <v>2.9658999399999999</v>
      </c>
      <c r="F227">
        <v>9.9000003020963209E+37</v>
      </c>
      <c r="G227">
        <v>1.4688999700000001</v>
      </c>
      <c r="H227">
        <v>9.9000003020963209E+37</v>
      </c>
      <c r="K227" s="2">
        <f>TREND(Calibration!$A$2:$A$4,Calibration!$B$2:$B$4,C227)</f>
        <v>419.12923393422346</v>
      </c>
      <c r="L227" s="2">
        <f>TREND(Calibration!$A$2:$A$4,Calibration!$C$2:$C$4,E227)</f>
        <v>1175.4131188574229</v>
      </c>
      <c r="M227" s="2">
        <f>TREND(Calibration!$A$2:$A$4,Calibration!$D$2:$D$4,G227)</f>
        <v>564.63184109786516</v>
      </c>
    </row>
    <row r="228" spans="1:13" x14ac:dyDescent="0.25">
      <c r="A228">
        <v>1129814</v>
      </c>
      <c r="B228">
        <v>14.350000380000001</v>
      </c>
      <c r="C228">
        <v>0.60320001999999995</v>
      </c>
      <c r="D228">
        <v>740.74200439000003</v>
      </c>
      <c r="E228">
        <v>3.2964000699999998</v>
      </c>
      <c r="F228">
        <v>9.9000003020963209E+37</v>
      </c>
      <c r="G228">
        <v>1.47000003</v>
      </c>
      <c r="H228">
        <v>9.9000003020963209E+37</v>
      </c>
      <c r="K228" s="2">
        <f>TREND(Calibration!$A$2:$A$4,Calibration!$B$2:$B$4,C228)</f>
        <v>417.07499711544688</v>
      </c>
      <c r="L228" s="2">
        <f>TREND(Calibration!$A$2:$A$4,Calibration!$C$2:$C$4,E228)</f>
        <v>1308.2736836670322</v>
      </c>
      <c r="M228" s="2">
        <f>TREND(Calibration!$A$2:$A$4,Calibration!$D$2:$D$4,G228)</f>
        <v>565.08396563801205</v>
      </c>
    </row>
    <row r="229" spans="1:13" x14ac:dyDescent="0.25">
      <c r="A229">
        <v>1134811</v>
      </c>
      <c r="B229">
        <v>14.2329998</v>
      </c>
      <c r="C229">
        <v>0.60320001999999995</v>
      </c>
      <c r="D229">
        <v>1043.02697754</v>
      </c>
      <c r="E229">
        <v>3.0392999600000001</v>
      </c>
      <c r="F229">
        <v>9.9000003020963209E+37</v>
      </c>
      <c r="G229">
        <v>1.46619999</v>
      </c>
      <c r="H229">
        <v>9.9000003020963209E+37</v>
      </c>
      <c r="K229" s="2">
        <f>TREND(Calibration!$A$2:$A$4,Calibration!$B$2:$B$4,C229)</f>
        <v>417.07499711544688</v>
      </c>
      <c r="L229" s="2">
        <f>TREND(Calibration!$A$2:$A$4,Calibration!$C$2:$C$4,E229)</f>
        <v>1204.9198186406775</v>
      </c>
      <c r="M229" s="2">
        <f>TREND(Calibration!$A$2:$A$4,Calibration!$D$2:$D$4,G229)</f>
        <v>563.52214961203185</v>
      </c>
    </row>
    <row r="230" spans="1:13" x14ac:dyDescent="0.25">
      <c r="A230">
        <v>1139814</v>
      </c>
      <c r="B230">
        <v>14.1420002</v>
      </c>
      <c r="C230">
        <v>0.60479998999999995</v>
      </c>
      <c r="D230">
        <v>1354.7810058600001</v>
      </c>
      <c r="E230">
        <v>2.8427999000000002</v>
      </c>
      <c r="F230">
        <v>1020.01898193</v>
      </c>
      <c r="G230">
        <v>1.4688999700000001</v>
      </c>
      <c r="H230">
        <v>9.9000003020963209E+37</v>
      </c>
      <c r="K230" s="2">
        <f>TREND(Calibration!$A$2:$A$4,Calibration!$B$2:$B$4,C230)</f>
        <v>418.07096903157378</v>
      </c>
      <c r="L230" s="2">
        <f>TREND(Calibration!$A$2:$A$4,Calibration!$C$2:$C$4,E230)</f>
        <v>1125.9270843360887</v>
      </c>
      <c r="M230" s="2">
        <f>TREND(Calibration!$A$2:$A$4,Calibration!$D$2:$D$4,G230)</f>
        <v>564.63184109786516</v>
      </c>
    </row>
    <row r="231" spans="1:13" x14ac:dyDescent="0.25">
      <c r="A231">
        <v>1144814</v>
      </c>
      <c r="B231">
        <v>14.152000429999999</v>
      </c>
      <c r="C231">
        <v>0.60750002000000003</v>
      </c>
      <c r="D231">
        <v>1219.39904785</v>
      </c>
      <c r="E231">
        <v>2.7121000300000002</v>
      </c>
      <c r="F231">
        <v>898.25402831999997</v>
      </c>
      <c r="G231">
        <v>1.4678000200000001</v>
      </c>
      <c r="H231">
        <v>9.9000003020963209E+37</v>
      </c>
      <c r="K231" s="2">
        <f>TREND(Calibration!$A$2:$A$4,Calibration!$B$2:$B$4,C231)</f>
        <v>419.75172182862639</v>
      </c>
      <c r="L231" s="2">
        <f>TREND(Calibration!$A$2:$A$4,Calibration!$C$2:$C$4,E231)</f>
        <v>1073.3859293636458</v>
      </c>
      <c r="M231" s="2">
        <f>TREND(Calibration!$A$2:$A$4,Calibration!$D$2:$D$4,G231)</f>
        <v>564.17976176770628</v>
      </c>
    </row>
    <row r="232" spans="1:13" x14ac:dyDescent="0.25">
      <c r="A232">
        <v>1149826</v>
      </c>
      <c r="B232">
        <v>14.31099987</v>
      </c>
      <c r="C232">
        <v>0.62159997</v>
      </c>
      <c r="D232">
        <v>910.11102295000001</v>
      </c>
      <c r="E232">
        <v>2.6612999400000001</v>
      </c>
      <c r="F232">
        <v>1363.9210205100001</v>
      </c>
      <c r="G232">
        <v>1.4683999999999999</v>
      </c>
      <c r="H232">
        <v>9.9000003020963209E+37</v>
      </c>
      <c r="K232" s="2">
        <f>TREND(Calibration!$A$2:$A$4,Calibration!$B$2:$B$4,C232)</f>
        <v>428.52885778667149</v>
      </c>
      <c r="L232" s="2">
        <f>TREND(Calibration!$A$2:$A$4,Calibration!$C$2:$C$4,E232)</f>
        <v>1052.9643681080449</v>
      </c>
      <c r="M232" s="2">
        <f>TREND(Calibration!$A$2:$A$4,Calibration!$D$2:$D$4,G232)</f>
        <v>564.42635348233762</v>
      </c>
    </row>
    <row r="233" spans="1:13" x14ac:dyDescent="0.25">
      <c r="A233">
        <v>1154815</v>
      </c>
      <c r="B233">
        <v>14.446999549999999</v>
      </c>
      <c r="C233">
        <v>0.60589999000000005</v>
      </c>
      <c r="D233">
        <v>1299.12597656</v>
      </c>
      <c r="E233">
        <v>2.94650006</v>
      </c>
      <c r="F233">
        <v>1206.8439941399999</v>
      </c>
      <c r="G233">
        <v>1.4688999700000001</v>
      </c>
      <c r="H233">
        <v>9.9000003020963209E+37</v>
      </c>
      <c r="K233" s="2">
        <f>TREND(Calibration!$A$2:$A$4,Calibration!$B$2:$B$4,C233)</f>
        <v>418.75571256285235</v>
      </c>
      <c r="L233" s="2">
        <f>TREND(Calibration!$A$2:$A$4,Calibration!$C$2:$C$4,E233)</f>
        <v>1167.6143957100564</v>
      </c>
      <c r="M233" s="2">
        <f>TREND(Calibration!$A$2:$A$4,Calibration!$D$2:$D$4,G233)</f>
        <v>564.63184109786516</v>
      </c>
    </row>
    <row r="234" spans="1:13" x14ac:dyDescent="0.25">
      <c r="A234">
        <v>1159815</v>
      </c>
      <c r="B234">
        <v>14.59599972</v>
      </c>
      <c r="C234">
        <v>0.61240000000000006</v>
      </c>
      <c r="D234">
        <v>1275.4139404299999</v>
      </c>
      <c r="E234">
        <v>3.0420000599999999</v>
      </c>
      <c r="F234">
        <v>9.9000003020963209E+37</v>
      </c>
      <c r="G234">
        <v>1.4694999500000001</v>
      </c>
      <c r="H234">
        <v>9.9000003020963209E+37</v>
      </c>
      <c r="K234" s="2">
        <f>TREND(Calibration!$A$2:$A$4,Calibration!$B$2:$B$4,C234)</f>
        <v>422.80193056352988</v>
      </c>
      <c r="L234" s="2">
        <f>TREND(Calibration!$A$2:$A$4,Calibration!$C$2:$C$4,E234)</f>
        <v>1206.0052548583346</v>
      </c>
      <c r="M234" s="2">
        <f>TREND(Calibration!$A$2:$A$4,Calibration!$D$2:$D$4,G234)</f>
        <v>564.8784328124965</v>
      </c>
    </row>
    <row r="235" spans="1:13" x14ac:dyDescent="0.25">
      <c r="A235">
        <v>1164815</v>
      </c>
      <c r="B235">
        <v>14.684000019999999</v>
      </c>
      <c r="C235">
        <v>0.59670000999999995</v>
      </c>
      <c r="D235">
        <v>871.08697510000002</v>
      </c>
      <c r="E235">
        <v>2.94050002</v>
      </c>
      <c r="F235">
        <v>1371.60998535</v>
      </c>
      <c r="G235">
        <v>1.4722000399999999</v>
      </c>
      <c r="H235">
        <v>1300.0379638700001</v>
      </c>
      <c r="K235" s="2">
        <f>TREND(Calibration!$A$2:$A$4,Calibration!$B$2:$B$4,C235)</f>
        <v>413.02877911476935</v>
      </c>
      <c r="L235" s="2">
        <f>TREND(Calibration!$A$2:$A$4,Calibration!$C$2:$C$4,E235)</f>
        <v>1165.2023884794382</v>
      </c>
      <c r="M235" s="2">
        <f>TREND(Calibration!$A$2:$A$4,Calibration!$D$2:$D$4,G235)</f>
        <v>565.98816950831781</v>
      </c>
    </row>
    <row r="236" spans="1:13" x14ac:dyDescent="0.25">
      <c r="A236">
        <v>1169826</v>
      </c>
      <c r="B236">
        <v>14.67700005</v>
      </c>
      <c r="C236">
        <v>0.60589999000000005</v>
      </c>
      <c r="D236">
        <v>871.59002685999997</v>
      </c>
      <c r="E236">
        <v>2.97350001</v>
      </c>
      <c r="F236">
        <v>9.9000003020963209E+37</v>
      </c>
      <c r="G236">
        <v>1.47000003</v>
      </c>
      <c r="H236">
        <v>9.9000003020963209E+37</v>
      </c>
      <c r="K236" s="2">
        <f>TREND(Calibration!$A$2:$A$4,Calibration!$B$2:$B$4,C236)</f>
        <v>418.75571256285235</v>
      </c>
      <c r="L236" s="2">
        <f>TREND(Calibration!$A$2:$A$4,Calibration!$C$2:$C$4,E236)</f>
        <v>1178.4683357881775</v>
      </c>
      <c r="M236" s="2">
        <f>TREND(Calibration!$A$2:$A$4,Calibration!$D$2:$D$4,G236)</f>
        <v>565.08396563801205</v>
      </c>
    </row>
    <row r="237" spans="1:13" x14ac:dyDescent="0.25">
      <c r="A237">
        <v>1174814</v>
      </c>
      <c r="B237">
        <v>14.57699966</v>
      </c>
      <c r="C237">
        <v>0.60430002000000005</v>
      </c>
      <c r="D237">
        <v>1151.5860595700001</v>
      </c>
      <c r="E237">
        <v>3.0311999300000001</v>
      </c>
      <c r="F237">
        <v>9.9000003020963209E+37</v>
      </c>
      <c r="G237">
        <v>1.47000003</v>
      </c>
      <c r="H237">
        <v>9.9000003020963209E+37</v>
      </c>
      <c r="K237" s="2">
        <f>TREND(Calibration!$A$2:$A$4,Calibration!$B$2:$B$4,C237)</f>
        <v>417.75974064672545</v>
      </c>
      <c r="L237" s="2">
        <f>TREND(Calibration!$A$2:$A$4,Calibration!$C$2:$C$4,E237)</f>
        <v>1201.6636185273076</v>
      </c>
      <c r="M237" s="2">
        <f>TREND(Calibration!$A$2:$A$4,Calibration!$D$2:$D$4,G237)</f>
        <v>565.08396563801205</v>
      </c>
    </row>
    <row r="238" spans="1:13" x14ac:dyDescent="0.25">
      <c r="A238">
        <v>1179814</v>
      </c>
      <c r="B238">
        <v>14.434000019999999</v>
      </c>
      <c r="C238">
        <v>0.61350000000000005</v>
      </c>
      <c r="D238">
        <v>1111.13903809</v>
      </c>
      <c r="E238">
        <v>3.1549000700000001</v>
      </c>
      <c r="F238">
        <v>9.9000003020963209E+37</v>
      </c>
      <c r="G238">
        <v>1.4737999399999999</v>
      </c>
      <c r="H238">
        <v>9.9000003020963209E+37</v>
      </c>
      <c r="K238" s="2">
        <f>TREND(Calibration!$A$2:$A$4,Calibration!$B$2:$B$4,C238)</f>
        <v>423.48667409480834</v>
      </c>
      <c r="L238" s="2">
        <f>TREND(Calibration!$A$2:$A$4,Calibration!$C$2:$C$4,E238)</f>
        <v>1251.3908923635622</v>
      </c>
      <c r="M238" s="2">
        <f>TREND(Calibration!$A$2:$A$4,Calibration!$D$2:$D$4,G238)</f>
        <v>566.64572823400647</v>
      </c>
    </row>
    <row r="239" spans="1:13" x14ac:dyDescent="0.25">
      <c r="A239">
        <v>1184811</v>
      </c>
      <c r="B239">
        <v>14.277999879999999</v>
      </c>
      <c r="C239">
        <v>0.61890000000000001</v>
      </c>
      <c r="D239">
        <v>1106.85095215</v>
      </c>
      <c r="E239">
        <v>3.0371999700000001</v>
      </c>
      <c r="F239">
        <v>9.9000003020963209E+37</v>
      </c>
      <c r="G239">
        <v>1.47650003</v>
      </c>
      <c r="H239">
        <v>9.9000003020963209E+37</v>
      </c>
      <c r="K239" s="2">
        <f>TREND(Calibration!$A$2:$A$4,Calibration!$B$2:$B$4,C239)</f>
        <v>426.84814233926619</v>
      </c>
      <c r="L239" s="2">
        <f>TREND(Calibration!$A$2:$A$4,Calibration!$C$2:$C$4,E239)</f>
        <v>1204.0756257579258</v>
      </c>
      <c r="M239" s="2">
        <f>TREND(Calibration!$A$2:$A$4,Calibration!$D$2:$D$4,G239)</f>
        <v>567.75546492982778</v>
      </c>
    </row>
    <row r="240" spans="1:13" x14ac:dyDescent="0.25">
      <c r="A240">
        <v>1189811</v>
      </c>
      <c r="B240">
        <v>14.152000429999999</v>
      </c>
      <c r="C240">
        <v>0.61400001999999998</v>
      </c>
      <c r="D240">
        <v>1168.2330322299999</v>
      </c>
      <c r="E240">
        <v>2.9080998899999999</v>
      </c>
      <c r="F240">
        <v>9.9000003020963209E+37</v>
      </c>
      <c r="G240">
        <v>1.4678000200000001</v>
      </c>
      <c r="H240">
        <v>1367.7989502</v>
      </c>
      <c r="K240" s="2">
        <f>TREND(Calibration!$A$2:$A$4,Calibration!$B$2:$B$4,C240)</f>
        <v>423.7979336043627</v>
      </c>
      <c r="L240" s="2">
        <f>TREND(Calibration!$A$2:$A$4,Calibration!$C$2:$C$4,E240)</f>
        <v>1152.1775840059731</v>
      </c>
      <c r="M240" s="2">
        <f>TREND(Calibration!$A$2:$A$4,Calibration!$D$2:$D$4,G240)</f>
        <v>564.17976176770628</v>
      </c>
    </row>
    <row r="241" spans="1:13" x14ac:dyDescent="0.25">
      <c r="A241">
        <v>1194811</v>
      </c>
      <c r="B241">
        <v>14.15499973</v>
      </c>
      <c r="C241">
        <v>0.61669998999999998</v>
      </c>
      <c r="D241">
        <v>1154.36206055</v>
      </c>
      <c r="E241">
        <v>2.9999001000000001</v>
      </c>
      <c r="F241">
        <v>9.9000003020963209E+37</v>
      </c>
      <c r="G241">
        <v>1.4694999500000001</v>
      </c>
      <c r="H241">
        <v>9.9000003020963209E+37</v>
      </c>
      <c r="K241" s="2">
        <f>TREND(Calibration!$A$2:$A$4,Calibration!$B$2:$B$4,C241)</f>
        <v>425.47864905176806</v>
      </c>
      <c r="L241" s="2">
        <f>TREND(Calibration!$A$2:$A$4,Calibration!$C$2:$C$4,E241)</f>
        <v>1189.0811330310244</v>
      </c>
      <c r="M241" s="2">
        <f>TREND(Calibration!$A$2:$A$4,Calibration!$D$2:$D$4,G241)</f>
        <v>564.8784328124965</v>
      </c>
    </row>
    <row r="242" spans="1:13" x14ac:dyDescent="0.25">
      <c r="A242">
        <v>1199812</v>
      </c>
      <c r="B242">
        <v>14.248999599999999</v>
      </c>
      <c r="C242">
        <v>0.60000001999999997</v>
      </c>
      <c r="D242">
        <v>1251.0019531200001</v>
      </c>
      <c r="E242">
        <v>2.71149993</v>
      </c>
      <c r="F242">
        <v>9.9000003020963209E+37</v>
      </c>
      <c r="G242">
        <v>1.4726999999999999</v>
      </c>
      <c r="H242">
        <v>9.9000003020963209E+37</v>
      </c>
      <c r="K242" s="2">
        <f>TREND(Calibration!$A$2:$A$4,Calibration!$B$2:$B$4,C242)</f>
        <v>415.08301593354594</v>
      </c>
      <c r="L242" s="2">
        <f>TREND(Calibration!$A$2:$A$4,Calibration!$C$2:$C$4,E242)</f>
        <v>1073.1446900487254</v>
      </c>
      <c r="M242" s="2">
        <f>TREND(Calibration!$A$2:$A$4,Calibration!$D$2:$D$4,G242)</f>
        <v>566.19365301384641</v>
      </c>
    </row>
    <row r="243" spans="1:13" x14ac:dyDescent="0.25">
      <c r="A243">
        <v>1204814</v>
      </c>
      <c r="B243">
        <v>14.460000040000001</v>
      </c>
      <c r="C243">
        <v>0.60750002000000003</v>
      </c>
      <c r="D243">
        <v>619.70300293000003</v>
      </c>
      <c r="E243">
        <v>2.8303999900000001</v>
      </c>
      <c r="F243">
        <v>9.9000003020963209E+37</v>
      </c>
      <c r="G243">
        <v>1.47109997</v>
      </c>
      <c r="H243">
        <v>1233.8580322299999</v>
      </c>
      <c r="K243" s="2">
        <f>TREND(Calibration!$A$2:$A$4,Calibration!$B$2:$B$4,C243)</f>
        <v>419.75172182862639</v>
      </c>
      <c r="L243" s="2">
        <f>TREND(Calibration!$A$2:$A$4,Calibration!$C$2:$C$4,E243)</f>
        <v>1120.9423388045564</v>
      </c>
      <c r="M243" s="2">
        <f>TREND(Calibration!$A$2:$A$4,Calibration!$D$2:$D$4,G243)</f>
        <v>565.5360408581721</v>
      </c>
    </row>
    <row r="244" spans="1:13" x14ac:dyDescent="0.25">
      <c r="A244">
        <v>1209815</v>
      </c>
      <c r="B244">
        <v>14.6420002</v>
      </c>
      <c r="C244">
        <v>0.60970002000000001</v>
      </c>
      <c r="D244">
        <v>1074.1779785199999</v>
      </c>
      <c r="E244">
        <v>2.95670009</v>
      </c>
      <c r="F244">
        <v>9.9000003020963209E+37</v>
      </c>
      <c r="G244">
        <v>1.47000003</v>
      </c>
      <c r="H244">
        <v>9.9000003020963209E+37</v>
      </c>
      <c r="K244" s="2">
        <f>TREND(Calibration!$A$2:$A$4,Calibration!$B$2:$B$4,C244)</f>
        <v>421.1212088911833</v>
      </c>
      <c r="L244" s="2">
        <f>TREND(Calibration!$A$2:$A$4,Calibration!$C$2:$C$4,E244)</f>
        <v>1171.7147927261633</v>
      </c>
      <c r="M244" s="2">
        <f>TREND(Calibration!$A$2:$A$4,Calibration!$D$2:$D$4,G244)</f>
        <v>565.08396563801205</v>
      </c>
    </row>
    <row r="245" spans="1:13" x14ac:dyDescent="0.25">
      <c r="A245">
        <v>1214814</v>
      </c>
      <c r="B245">
        <v>14.684000019999999</v>
      </c>
      <c r="C245">
        <v>0.59570003000000005</v>
      </c>
      <c r="D245">
        <v>1213.4799804700001</v>
      </c>
      <c r="E245">
        <v>3.0102000200000001</v>
      </c>
      <c r="F245">
        <v>9.9000003020963209E+37</v>
      </c>
      <c r="G245">
        <v>1.4722000399999999</v>
      </c>
      <c r="H245">
        <v>9.9000003020963209E+37</v>
      </c>
      <c r="K245" s="2">
        <f>TREND(Calibration!$A$2:$A$4,Calibration!$B$2:$B$4,C245)</f>
        <v>412.40629744530776</v>
      </c>
      <c r="L245" s="2">
        <f>TREND(Calibration!$A$2:$A$4,Calibration!$C$2:$C$4,E245)</f>
        <v>1193.2216856798048</v>
      </c>
      <c r="M245" s="2">
        <f>TREND(Calibration!$A$2:$A$4,Calibration!$D$2:$D$4,G245)</f>
        <v>565.98816950831781</v>
      </c>
    </row>
    <row r="246" spans="1:13" x14ac:dyDescent="0.25">
      <c r="A246">
        <v>1219831</v>
      </c>
      <c r="B246">
        <v>14.67099953</v>
      </c>
      <c r="C246">
        <v>0.60809999999999997</v>
      </c>
      <c r="D246">
        <v>943.65997314000003</v>
      </c>
      <c r="E246">
        <v>2.95670009</v>
      </c>
      <c r="F246">
        <v>9.9000003020963209E+37</v>
      </c>
      <c r="G246">
        <v>1.4722000399999999</v>
      </c>
      <c r="H246">
        <v>9.9000003020963209E+37</v>
      </c>
      <c r="K246" s="2">
        <f>TREND(Calibration!$A$2:$A$4,Calibration!$B$2:$B$4,C246)</f>
        <v>420.12520585035037</v>
      </c>
      <c r="L246" s="2">
        <f>TREND(Calibration!$A$2:$A$4,Calibration!$C$2:$C$4,E246)</f>
        <v>1171.7147927261633</v>
      </c>
      <c r="M246" s="2">
        <f>TREND(Calibration!$A$2:$A$4,Calibration!$D$2:$D$4,G246)</f>
        <v>565.98816950831781</v>
      </c>
    </row>
    <row r="247" spans="1:13" x14ac:dyDescent="0.25">
      <c r="A247">
        <v>1224814</v>
      </c>
      <c r="B247">
        <v>14.56400013</v>
      </c>
      <c r="C247">
        <v>0.60699999000000004</v>
      </c>
      <c r="D247">
        <v>1310.61096191</v>
      </c>
      <c r="E247">
        <v>3.06200004</v>
      </c>
      <c r="F247">
        <v>9.9000003020963209E+37</v>
      </c>
      <c r="G247">
        <v>1.4722000399999999</v>
      </c>
      <c r="H247">
        <v>9.9000003020963209E+37</v>
      </c>
      <c r="K247" s="2">
        <f>TREND(Calibration!$A$2:$A$4,Calibration!$B$2:$B$4,C247)</f>
        <v>419.44045609413075</v>
      </c>
      <c r="L247" s="2">
        <f>TREND(Calibration!$A$2:$A$4,Calibration!$C$2:$C$4,E247)</f>
        <v>1214.0452173206215</v>
      </c>
      <c r="M247" s="2">
        <f>TREND(Calibration!$A$2:$A$4,Calibration!$D$2:$D$4,G247)</f>
        <v>565.98816950831781</v>
      </c>
    </row>
    <row r="248" spans="1:13" x14ac:dyDescent="0.25">
      <c r="A248">
        <v>1229814</v>
      </c>
      <c r="B248">
        <v>14.43700027</v>
      </c>
      <c r="C248">
        <v>0.61189996999999996</v>
      </c>
      <c r="D248">
        <v>910.56799316000001</v>
      </c>
      <c r="E248">
        <v>3.0264000900000001</v>
      </c>
      <c r="F248">
        <v>9.9000003020963209E+37</v>
      </c>
      <c r="G248">
        <v>1.4678000200000001</v>
      </c>
      <c r="H248">
        <v>9.9000003020963209E+37</v>
      </c>
      <c r="K248" s="2">
        <f>TREND(Calibration!$A$2:$A$4,Calibration!$B$2:$B$4,C248)</f>
        <v>422.49066482903419</v>
      </c>
      <c r="L248" s="2">
        <f>TREND(Calibration!$A$2:$A$4,Calibration!$C$2:$C$4,E248)</f>
        <v>1199.7340899265298</v>
      </c>
      <c r="M248" s="2">
        <f>TREND(Calibration!$A$2:$A$4,Calibration!$D$2:$D$4,G248)</f>
        <v>564.17976176770628</v>
      </c>
    </row>
    <row r="249" spans="1:13" x14ac:dyDescent="0.25">
      <c r="A249">
        <v>1234814</v>
      </c>
      <c r="B249">
        <v>14.26200008</v>
      </c>
      <c r="C249">
        <v>0.59729999</v>
      </c>
      <c r="D249">
        <v>887.40600586000005</v>
      </c>
      <c r="E249">
        <v>3.1942999400000001</v>
      </c>
      <c r="F249">
        <v>9.9000003020963209E+37</v>
      </c>
      <c r="G249">
        <v>1.4641</v>
      </c>
      <c r="H249">
        <v>9.9000003020963209E+37</v>
      </c>
      <c r="K249" s="2">
        <f>TREND(Calibration!$A$2:$A$4,Calibration!$B$2:$B$4,C249)</f>
        <v>413.40226313649345</v>
      </c>
      <c r="L249" s="2">
        <f>TREND(Calibration!$A$2:$A$4,Calibration!$C$2:$C$4,E249)</f>
        <v>1267.2295819932008</v>
      </c>
      <c r="M249" s="2">
        <f>TREND(Calibration!$A$2:$A$4,Calibration!$D$2:$D$4,G249)</f>
        <v>562.65905395082871</v>
      </c>
    </row>
    <row r="250" spans="1:13" x14ac:dyDescent="0.25">
      <c r="A250">
        <v>1239826</v>
      </c>
      <c r="B250">
        <v>14.196999549999999</v>
      </c>
      <c r="C250">
        <v>0.60589999000000005</v>
      </c>
      <c r="D250">
        <v>282.13198853</v>
      </c>
      <c r="E250">
        <v>3.1419999600000001</v>
      </c>
      <c r="F250">
        <v>9.9000003020963209E+37</v>
      </c>
      <c r="G250">
        <v>1.4678000200000001</v>
      </c>
      <c r="H250">
        <v>1263.2409668</v>
      </c>
      <c r="K250" s="2">
        <f>TREND(Calibration!$A$2:$A$4,Calibration!$B$2:$B$4,C250)</f>
        <v>418.75571256285235</v>
      </c>
      <c r="L250" s="2">
        <f>TREND(Calibration!$A$2:$A$4,Calibration!$C$2:$C$4,E250)</f>
        <v>1246.2050671697684</v>
      </c>
      <c r="M250" s="2">
        <f>TREND(Calibration!$A$2:$A$4,Calibration!$D$2:$D$4,G250)</f>
        <v>564.17976176770628</v>
      </c>
    </row>
    <row r="251" spans="1:13" x14ac:dyDescent="0.25">
      <c r="A251">
        <v>1244815</v>
      </c>
      <c r="B251">
        <v>14.161999700000001</v>
      </c>
      <c r="C251">
        <v>0.60589999000000005</v>
      </c>
      <c r="D251">
        <v>9.9000003020963209E+37</v>
      </c>
      <c r="E251">
        <v>3.1047000900000001</v>
      </c>
      <c r="F251">
        <v>9.9000003020963209E+37</v>
      </c>
      <c r="G251">
        <v>1.47049999</v>
      </c>
      <c r="H251">
        <v>9.9000003020963209E+37</v>
      </c>
      <c r="K251" s="2">
        <f>TREND(Calibration!$A$2:$A$4,Calibration!$B$2:$B$4,C251)</f>
        <v>418.75571256285235</v>
      </c>
      <c r="L251" s="2">
        <f>TREND(Calibration!$A$2:$A$4,Calibration!$C$2:$C$4,E251)</f>
        <v>1231.210574442867</v>
      </c>
      <c r="M251" s="2">
        <f>TREND(Calibration!$A$2:$A$4,Calibration!$D$2:$D$4,G251)</f>
        <v>565.28944914354065</v>
      </c>
    </row>
    <row r="252" spans="1:13" x14ac:dyDescent="0.25">
      <c r="A252">
        <v>1249816</v>
      </c>
      <c r="B252">
        <v>14.269000050000001</v>
      </c>
      <c r="C252">
        <v>0.59460002000000001</v>
      </c>
      <c r="D252">
        <v>962.91101074000005</v>
      </c>
      <c r="E252">
        <v>3.3455998899999999</v>
      </c>
      <c r="F252">
        <v>9.9000003020963209E+37</v>
      </c>
      <c r="G252">
        <v>1.47000003</v>
      </c>
      <c r="H252">
        <v>9.9000003020963209E+37</v>
      </c>
      <c r="K252" s="2">
        <f>TREND(Calibration!$A$2:$A$4,Calibration!$B$2:$B$4,C252)</f>
        <v>411.72154768908808</v>
      </c>
      <c r="L252" s="2">
        <f>TREND(Calibration!$A$2:$A$4,Calibration!$C$2:$C$4,E252)</f>
        <v>1328.0519387428506</v>
      </c>
      <c r="M252" s="2">
        <f>TREND(Calibration!$A$2:$A$4,Calibration!$D$2:$D$4,G252)</f>
        <v>565.08396563801205</v>
      </c>
    </row>
    <row r="253" spans="1:13" x14ac:dyDescent="0.25">
      <c r="A253">
        <v>1254814</v>
      </c>
      <c r="B253">
        <v>14.475999829999999</v>
      </c>
      <c r="C253">
        <v>0.59189999000000004</v>
      </c>
      <c r="D253">
        <v>677.35900878999996</v>
      </c>
      <c r="E253">
        <v>3.4147000300000001</v>
      </c>
      <c r="F253">
        <v>9.9000003020963209E+37</v>
      </c>
      <c r="G253">
        <v>1.4726999999999999</v>
      </c>
      <c r="H253">
        <v>9.9000003020963209E+37</v>
      </c>
      <c r="K253" s="2">
        <f>TREND(Calibration!$A$2:$A$4,Calibration!$B$2:$B$4,C253)</f>
        <v>410.04079489203559</v>
      </c>
      <c r="L253" s="2">
        <f>TREND(Calibration!$A$2:$A$4,Calibration!$C$2:$C$4,E253)</f>
        <v>1355.830093107943</v>
      </c>
      <c r="M253" s="2">
        <f>TREND(Calibration!$A$2:$A$4,Calibration!$D$2:$D$4,G253)</f>
        <v>566.19365301384641</v>
      </c>
    </row>
    <row r="254" spans="1:13" x14ac:dyDescent="0.25">
      <c r="A254">
        <v>1259811</v>
      </c>
      <c r="B254">
        <v>14.60900021</v>
      </c>
      <c r="C254">
        <v>0.60540002999999998</v>
      </c>
      <c r="D254">
        <v>1165.52404785</v>
      </c>
      <c r="E254">
        <v>3.3843998900000001</v>
      </c>
      <c r="F254">
        <v>9.9000003020963209E+37</v>
      </c>
      <c r="G254">
        <v>1.47049999</v>
      </c>
      <c r="H254">
        <v>9.9000003020963209E+37</v>
      </c>
      <c r="K254" s="2">
        <f>TREND(Calibration!$A$2:$A$4,Calibration!$B$2:$B$4,C254)</f>
        <v>418.44449040294501</v>
      </c>
      <c r="L254" s="2">
        <f>TREND(Calibration!$A$2:$A$4,Calibration!$C$2:$C$4,E254)</f>
        <v>1343.6494815172296</v>
      </c>
      <c r="M254" s="2">
        <f>TREND(Calibration!$A$2:$A$4,Calibration!$D$2:$D$4,G254)</f>
        <v>565.28944914354065</v>
      </c>
    </row>
    <row r="255" spans="1:13" x14ac:dyDescent="0.25">
      <c r="A255">
        <v>1264814</v>
      </c>
      <c r="B255">
        <v>14.694000239999999</v>
      </c>
      <c r="C255">
        <v>0.59840000000000004</v>
      </c>
      <c r="D255">
        <v>1016.49597168</v>
      </c>
      <c r="E255">
        <v>3.3952000099999999</v>
      </c>
      <c r="F255">
        <v>9.9000003020963209E+37</v>
      </c>
      <c r="G255">
        <v>1.47000003</v>
      </c>
      <c r="H255">
        <v>1222.5610351600001</v>
      </c>
      <c r="K255" s="2">
        <f>TREND(Calibration!$A$2:$A$4,Calibration!$B$2:$B$4,C255)</f>
        <v>414.08701289271312</v>
      </c>
      <c r="L255" s="2">
        <f>TREND(Calibration!$A$2:$A$4,Calibration!$C$2:$C$4,E255)</f>
        <v>1347.9911138282714</v>
      </c>
      <c r="M255" s="2">
        <f>TREND(Calibration!$A$2:$A$4,Calibration!$D$2:$D$4,G255)</f>
        <v>565.08396563801205</v>
      </c>
    </row>
    <row r="256" spans="1:13" x14ac:dyDescent="0.25">
      <c r="A256">
        <v>1269814</v>
      </c>
      <c r="B256">
        <v>14.64500046</v>
      </c>
      <c r="C256">
        <v>0.60430002000000005</v>
      </c>
      <c r="D256">
        <v>1036.9709472699999</v>
      </c>
      <c r="E256">
        <v>4.2241997700000002</v>
      </c>
      <c r="F256">
        <v>9.9000003020963209E+37</v>
      </c>
      <c r="G256">
        <v>1.4694999500000001</v>
      </c>
      <c r="H256">
        <v>9.9000003020963209E+37</v>
      </c>
      <c r="K256" s="2">
        <f>TREND(Calibration!$A$2:$A$4,Calibration!$B$2:$B$4,C256)</f>
        <v>417.75974064672545</v>
      </c>
      <c r="L256" s="2">
        <f>TREND(Calibration!$A$2:$A$4,Calibration!$C$2:$C$4,E256)</f>
        <v>1681.2477946671886</v>
      </c>
      <c r="M256" s="2">
        <f>TREND(Calibration!$A$2:$A$4,Calibration!$D$2:$D$4,G256)</f>
        <v>564.8784328124965</v>
      </c>
    </row>
    <row r="257" spans="1:13" x14ac:dyDescent="0.25">
      <c r="A257">
        <v>1274815</v>
      </c>
      <c r="B257">
        <v>14.458000180000001</v>
      </c>
      <c r="C257">
        <v>0.59729999</v>
      </c>
      <c r="D257">
        <v>1190.1560058600001</v>
      </c>
      <c r="E257">
        <v>3.2618000500000002</v>
      </c>
      <c r="F257">
        <v>9.9000003020963209E+37</v>
      </c>
      <c r="G257">
        <v>1.4688999700000001</v>
      </c>
      <c r="H257">
        <v>9.9000003020963209E+37</v>
      </c>
      <c r="K257" s="2">
        <f>TREND(Calibration!$A$2:$A$4,Calibration!$B$2:$B$4,C257)</f>
        <v>413.40226313649345</v>
      </c>
      <c r="L257" s="2">
        <f>TREND(Calibration!$A$2:$A$4,Calibration!$C$2:$C$4,E257)</f>
        <v>1294.3645266581568</v>
      </c>
      <c r="M257" s="2">
        <f>TREND(Calibration!$A$2:$A$4,Calibration!$D$2:$D$4,G257)</f>
        <v>564.63184109786516</v>
      </c>
    </row>
    <row r="258" spans="1:13" x14ac:dyDescent="0.25">
      <c r="A258">
        <v>1279824</v>
      </c>
      <c r="B258">
        <v>14.317999840000001</v>
      </c>
      <c r="C258">
        <v>0.58920002000000005</v>
      </c>
      <c r="D258">
        <v>989.48297118999994</v>
      </c>
      <c r="E258">
        <v>2.9275999100000001</v>
      </c>
      <c r="F258">
        <v>9.9000003020963209E+37</v>
      </c>
      <c r="G258">
        <v>1.47049999</v>
      </c>
      <c r="H258">
        <v>9.9000003020963209E+37</v>
      </c>
      <c r="K258" s="2">
        <f>TREND(Calibration!$A$2:$A$4,Calibration!$B$2:$B$4,C258)</f>
        <v>408.36007944463023</v>
      </c>
      <c r="L258" s="2">
        <f>TREND(Calibration!$A$2:$A$4,Calibration!$C$2:$C$4,E258)</f>
        <v>1160.0165632856445</v>
      </c>
      <c r="M258" s="2">
        <f>TREND(Calibration!$A$2:$A$4,Calibration!$D$2:$D$4,G258)</f>
        <v>565.28944914354065</v>
      </c>
    </row>
    <row r="259" spans="1:13" x14ac:dyDescent="0.25">
      <c r="A259">
        <v>1284814</v>
      </c>
      <c r="B259">
        <v>14.17500019</v>
      </c>
      <c r="C259">
        <v>0.60320001999999995</v>
      </c>
      <c r="D259">
        <v>-143.40600585999999</v>
      </c>
      <c r="E259">
        <v>2.9804999799999998</v>
      </c>
      <c r="F259">
        <v>9.9000003020963209E+37</v>
      </c>
      <c r="G259">
        <v>1.47049999</v>
      </c>
      <c r="H259">
        <v>9.9000003020963209E+37</v>
      </c>
      <c r="K259" s="2">
        <f>TREND(Calibration!$A$2:$A$4,Calibration!$B$2:$B$4,C259)</f>
        <v>417.07499711544688</v>
      </c>
      <c r="L259" s="2">
        <f>TREND(Calibration!$A$2:$A$4,Calibration!$C$2:$C$4,E259)</f>
        <v>1181.2823134040116</v>
      </c>
      <c r="M259" s="2">
        <f>TREND(Calibration!$A$2:$A$4,Calibration!$D$2:$D$4,G259)</f>
        <v>565.28944914354065</v>
      </c>
    </row>
    <row r="260" spans="1:13" x14ac:dyDescent="0.25">
      <c r="A260">
        <v>1289814</v>
      </c>
      <c r="B260">
        <v>14.10400009</v>
      </c>
      <c r="C260">
        <v>0.61240000000000006</v>
      </c>
      <c r="D260">
        <v>1135.1779785199999</v>
      </c>
      <c r="E260">
        <v>2.6666998899999999</v>
      </c>
      <c r="F260">
        <v>1322.51794434</v>
      </c>
      <c r="G260">
        <v>1.4780999399999999</v>
      </c>
      <c r="H260">
        <v>9.9000003020963209E+37</v>
      </c>
      <c r="K260" s="2">
        <f>TREND(Calibration!$A$2:$A$4,Calibration!$B$2:$B$4,C260)</f>
        <v>422.80193056352988</v>
      </c>
      <c r="L260" s="2">
        <f>TREND(Calibration!$A$2:$A$4,Calibration!$C$2:$C$4,E260)</f>
        <v>1055.1351400437281</v>
      </c>
      <c r="M260" s="2">
        <f>TREND(Calibration!$A$2:$A$4,Calibration!$D$2:$D$4,G260)</f>
        <v>568.41302776551538</v>
      </c>
    </row>
    <row r="261" spans="1:13" x14ac:dyDescent="0.25">
      <c r="A261">
        <v>1294811</v>
      </c>
      <c r="B261">
        <v>14.12699986</v>
      </c>
      <c r="C261">
        <v>0.62269998000000004</v>
      </c>
      <c r="D261">
        <v>761.62200928000004</v>
      </c>
      <c r="E261">
        <v>2.6828999499999999</v>
      </c>
      <c r="F261">
        <v>9.9000003020963209E+37</v>
      </c>
      <c r="G261">
        <v>1.4731999600000001</v>
      </c>
      <c r="H261">
        <v>9.9000003020963209E+37</v>
      </c>
      <c r="K261" s="2">
        <f>TREND(Calibration!$A$2:$A$4,Calibration!$B$2:$B$4,C261)</f>
        <v>429.21360754289117</v>
      </c>
      <c r="L261" s="2">
        <f>TREND(Calibration!$A$2:$A$4,Calibration!$C$2:$C$4,E261)</f>
        <v>1061.647540270468</v>
      </c>
      <c r="M261" s="2">
        <f>TREND(Calibration!$A$2:$A$4,Calibration!$D$2:$D$4,G261)</f>
        <v>566.39913651937525</v>
      </c>
    </row>
    <row r="262" spans="1:13" x14ac:dyDescent="0.25">
      <c r="A262">
        <v>1299811</v>
      </c>
      <c r="B262">
        <v>14.256999970000001</v>
      </c>
      <c r="C262">
        <v>0.64099996999999997</v>
      </c>
      <c r="D262">
        <v>1160.31799316</v>
      </c>
      <c r="E262">
        <v>2.5150001</v>
      </c>
      <c r="F262">
        <v>9.9000003020963209E+37</v>
      </c>
      <c r="G262">
        <v>1.47539997</v>
      </c>
      <c r="H262">
        <v>9.9000003020963209E+37</v>
      </c>
      <c r="K262" s="2">
        <f>TREND(Calibration!$A$2:$A$4,Calibration!$B$2:$B$4,C262)</f>
        <v>440.60524370194611</v>
      </c>
      <c r="L262" s="2">
        <f>TREND(Calibration!$A$2:$A$4,Calibration!$C$2:$C$4,E262)</f>
        <v>994.15204820379722</v>
      </c>
      <c r="M262" s="2">
        <f>TREND(Calibration!$A$2:$A$4,Calibration!$D$2:$D$4,G262)</f>
        <v>567.3033403896809</v>
      </c>
    </row>
    <row r="263" spans="1:13" x14ac:dyDescent="0.25">
      <c r="A263">
        <v>1304811</v>
      </c>
      <c r="B263">
        <v>14.40999985</v>
      </c>
      <c r="C263">
        <v>0.65020001000000005</v>
      </c>
      <c r="D263">
        <v>1283.6590576200001</v>
      </c>
      <c r="E263">
        <v>2.1547999400000002</v>
      </c>
      <c r="F263">
        <v>9.9000003020963209E+37</v>
      </c>
      <c r="G263">
        <v>1.4716000600000001</v>
      </c>
      <c r="H263">
        <v>9.9000003020963209E+37</v>
      </c>
      <c r="K263" s="2">
        <f>TREND(Calibration!$A$2:$A$4,Calibration!$B$2:$B$4,C263)</f>
        <v>446.33221449967618</v>
      </c>
      <c r="L263" s="2">
        <f>TREND(Calibration!$A$2:$A$4,Calibration!$C$2:$C$4,E263)</f>
        <v>849.35211513838021</v>
      </c>
      <c r="M263" s="2">
        <f>TREND(Calibration!$A$2:$A$4,Calibration!$D$2:$D$4,G263)</f>
        <v>565.74157779368659</v>
      </c>
    </row>
    <row r="264" spans="1:13" x14ac:dyDescent="0.25">
      <c r="A264">
        <v>1309811</v>
      </c>
      <c r="B264">
        <v>14.527000429999999</v>
      </c>
      <c r="C264">
        <v>0.65670002000000005</v>
      </c>
      <c r="D264">
        <v>1200.3680419899999</v>
      </c>
      <c r="E264">
        <v>2.6235001100000002</v>
      </c>
      <c r="F264">
        <v>9.9000003020963209E+37</v>
      </c>
      <c r="G264">
        <v>1.4731999600000001</v>
      </c>
      <c r="H264">
        <v>9.9000003020963209E+37</v>
      </c>
      <c r="K264" s="2">
        <f>TREND(Calibration!$A$2:$A$4,Calibration!$B$2:$B$4,C264)</f>
        <v>450.37843250035371</v>
      </c>
      <c r="L264" s="2">
        <f>TREND(Calibration!$A$2:$A$4,Calibration!$C$2:$C$4,E264)</f>
        <v>1037.7688921985282</v>
      </c>
      <c r="M264" s="2">
        <f>TREND(Calibration!$A$2:$A$4,Calibration!$D$2:$D$4,G264)</f>
        <v>566.39913651937525</v>
      </c>
    </row>
    <row r="265" spans="1:13" x14ac:dyDescent="0.25">
      <c r="A265">
        <v>1314814</v>
      </c>
      <c r="B265">
        <v>14.618000029999999</v>
      </c>
      <c r="C265">
        <v>0.64969999</v>
      </c>
      <c r="D265">
        <v>9.9000003020963209E+37</v>
      </c>
      <c r="E265">
        <v>2.4086000900000002</v>
      </c>
      <c r="F265">
        <v>1366.7170410199999</v>
      </c>
      <c r="G265">
        <v>1.47650003</v>
      </c>
      <c r="H265">
        <v>9.9000003020963209E+37</v>
      </c>
      <c r="K265" s="2">
        <f>TREND(Calibration!$A$2:$A$4,Calibration!$B$2:$B$4,C265)</f>
        <v>446.02095499012177</v>
      </c>
      <c r="L265" s="2">
        <f>TREND(Calibration!$A$2:$A$4,Calibration!$C$2:$C$4,E265)</f>
        <v>951.37940111180353</v>
      </c>
      <c r="M265" s="2">
        <f>TREND(Calibration!$A$2:$A$4,Calibration!$D$2:$D$4,G265)</f>
        <v>567.75546492982778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14.52600002</v>
      </c>
      <c r="C2">
        <v>0.65670002000000005</v>
      </c>
      <c r="D2">
        <v>1001.1630249</v>
      </c>
      <c r="E2">
        <v>2.7407000099999999</v>
      </c>
      <c r="F2">
        <v>9.9000003020963209E+37</v>
      </c>
      <c r="G2">
        <v>1.4808000299999999</v>
      </c>
      <c r="H2">
        <v>9.9000003020963209E+37</v>
      </c>
      <c r="J2" s="2">
        <f>TREND(Calibration!$A$2:$A$4,Calibration!$B$2:$B$4,C2)</f>
        <v>450.37843250035371</v>
      </c>
      <c r="K2" s="2">
        <f>TREND(Calibration!$A$2:$A$4,Calibration!$C$2:$C$4,E2)</f>
        <v>1084.883079141903</v>
      </c>
      <c r="L2" s="2">
        <f>TREND(Calibration!$A$2:$A$4,Calibration!$D$2:$D$4,G2)</f>
        <v>569.52276446133669</v>
      </c>
      <c r="N2" s="2">
        <f>AVERAGE(J2:J121)</f>
        <v>426.11671340902086</v>
      </c>
    </row>
    <row r="3" spans="1:14" x14ac:dyDescent="0.25">
      <c r="A3">
        <v>5078</v>
      </c>
      <c r="B3">
        <v>14.39599991</v>
      </c>
      <c r="C3">
        <v>0.64259999999999995</v>
      </c>
      <c r="D3">
        <v>958.27197265999996</v>
      </c>
      <c r="E3">
        <v>3.0155999699999998</v>
      </c>
      <c r="F3">
        <v>9.9000003020963209E+37</v>
      </c>
      <c r="G3">
        <v>1.47860003</v>
      </c>
      <c r="H3">
        <v>9.9000003020963209E+37</v>
      </c>
      <c r="J3" s="2">
        <f>TREND(Calibration!$A$2:$A$4,Calibration!$B$2:$B$4,C3)</f>
        <v>441.60125296772014</v>
      </c>
      <c r="K3" s="2">
        <f>TREND(Calibration!$A$2:$A$4,Calibration!$C$2:$C$4,E3)</f>
        <v>1195.3924576154877</v>
      </c>
      <c r="L3" s="2">
        <f>TREND(Calibration!$A$2:$A$4,Calibration!$D$2:$D$4,G3)</f>
        <v>568.61856470102987</v>
      </c>
    </row>
    <row r="4" spans="1:14" x14ac:dyDescent="0.25">
      <c r="A4">
        <v>10079</v>
      </c>
      <c r="B4">
        <v>14.210000040000001</v>
      </c>
      <c r="C4">
        <v>0.63779998000000004</v>
      </c>
      <c r="D4">
        <v>1098.14001465</v>
      </c>
      <c r="E4">
        <v>3.2806999700000001</v>
      </c>
      <c r="F4">
        <v>9.9000003020963209E+37</v>
      </c>
      <c r="G4">
        <v>1.47969997</v>
      </c>
      <c r="H4">
        <v>9.9000003020963209E+37</v>
      </c>
      <c r="J4" s="2">
        <f>TREND(Calibration!$A$2:$A$4,Calibration!$B$2:$B$4,C4)</f>
        <v>438.61326874498639</v>
      </c>
      <c r="K4" s="2">
        <f>TREND(Calibration!$A$2:$A$4,Calibration!$C$2:$C$4,E4)</f>
        <v>1301.9622666229077</v>
      </c>
      <c r="L4" s="2">
        <f>TREND(Calibration!$A$2:$A$4,Calibration!$D$2:$D$4,G4)</f>
        <v>569.07063992118981</v>
      </c>
    </row>
    <row r="5" spans="1:14" x14ac:dyDescent="0.25">
      <c r="A5">
        <v>15079</v>
      </c>
      <c r="B5">
        <v>14.119999890000001</v>
      </c>
      <c r="C5">
        <v>0.64050001000000001</v>
      </c>
      <c r="D5">
        <v>1017.75897217</v>
      </c>
      <c r="E5">
        <v>2.69050002</v>
      </c>
      <c r="F5">
        <v>9.9000003020963209E+37</v>
      </c>
      <c r="G5">
        <v>1.4780999399999999</v>
      </c>
      <c r="H5">
        <v>1326.47497559</v>
      </c>
      <c r="J5" s="2">
        <f>TREND(Calibration!$A$2:$A$4,Calibration!$B$2:$B$4,C5)</f>
        <v>440.29402154203888</v>
      </c>
      <c r="K5" s="2">
        <f>TREND(Calibration!$A$2:$A$4,Calibration!$C$2:$C$4,E5)</f>
        <v>1064.7027572012225</v>
      </c>
      <c r="L5" s="2">
        <f>TREND(Calibration!$A$2:$A$4,Calibration!$D$2:$D$4,G5)</f>
        <v>568.41302776551538</v>
      </c>
    </row>
    <row r="6" spans="1:14" x14ac:dyDescent="0.25">
      <c r="A6">
        <v>20080</v>
      </c>
      <c r="B6">
        <v>14.041999819999999</v>
      </c>
      <c r="C6">
        <v>0.62429999999999997</v>
      </c>
      <c r="D6">
        <v>9.9000003020963209E+37</v>
      </c>
      <c r="E6">
        <v>3.07660007</v>
      </c>
      <c r="F6">
        <v>1260.8420410199999</v>
      </c>
      <c r="G6">
        <v>1.47920001</v>
      </c>
      <c r="H6">
        <v>9.9000003020963209E+37</v>
      </c>
      <c r="J6" s="2">
        <f>TREND(Calibration!$A$2:$A$4,Calibration!$B$2:$B$4,C6)</f>
        <v>430.20961058372404</v>
      </c>
      <c r="K6" s="2">
        <f>TREND(Calibration!$A$2:$A$4,Calibration!$C$2:$C$4,E6)</f>
        <v>1219.914407847225</v>
      </c>
      <c r="L6" s="2">
        <f>TREND(Calibration!$A$2:$A$4,Calibration!$D$2:$D$4,G6)</f>
        <v>568.8651564156612</v>
      </c>
    </row>
    <row r="7" spans="1:14" x14ac:dyDescent="0.25">
      <c r="A7">
        <v>25079</v>
      </c>
      <c r="B7">
        <v>14.06999969</v>
      </c>
      <c r="C7">
        <v>0.62809998</v>
      </c>
      <c r="D7">
        <v>992.75598145000004</v>
      </c>
      <c r="E7">
        <v>3.22779989</v>
      </c>
      <c r="F7">
        <v>9.9000003020963209E+37</v>
      </c>
      <c r="G7">
        <v>1.4780999399999999</v>
      </c>
      <c r="H7">
        <v>9.9000003020963209E+37</v>
      </c>
      <c r="J7" s="2">
        <f>TREND(Calibration!$A$2:$A$4,Calibration!$B$2:$B$4,C7)</f>
        <v>432.57507578734908</v>
      </c>
      <c r="K7" s="2">
        <f>TREND(Calibration!$A$2:$A$4,Calibration!$C$2:$C$4,E7)</f>
        <v>1280.6965124845553</v>
      </c>
      <c r="L7" s="2">
        <f>TREND(Calibration!$A$2:$A$4,Calibration!$D$2:$D$4,G7)</f>
        <v>568.41302776551538</v>
      </c>
    </row>
    <row r="8" spans="1:14" x14ac:dyDescent="0.25">
      <c r="A8">
        <v>30081</v>
      </c>
      <c r="B8">
        <v>14.196000099999999</v>
      </c>
      <c r="C8">
        <v>0.62319999999999998</v>
      </c>
      <c r="D8">
        <v>1078.23400879</v>
      </c>
      <c r="E8">
        <v>3.2186000300000002</v>
      </c>
      <c r="F8">
        <v>9.9000003020963209E+37</v>
      </c>
      <c r="G8">
        <v>1.48029995</v>
      </c>
      <c r="H8">
        <v>1284.3380127</v>
      </c>
      <c r="J8" s="2">
        <f>TREND(Calibration!$A$2:$A$4,Calibration!$B$2:$B$4,C8)</f>
        <v>429.52486705244559</v>
      </c>
      <c r="K8" s="2">
        <f>TREND(Calibration!$A$2:$A$4,Calibration!$C$2:$C$4,E8)</f>
        <v>1276.9981823333105</v>
      </c>
      <c r="L8" s="2">
        <f>TREND(Calibration!$A$2:$A$4,Calibration!$D$2:$D$4,G8)</f>
        <v>569.31723163582114</v>
      </c>
    </row>
    <row r="9" spans="1:14" x14ac:dyDescent="0.25">
      <c r="A9">
        <v>35082</v>
      </c>
      <c r="B9">
        <v>14.324000359999999</v>
      </c>
      <c r="C9">
        <v>0.62159997</v>
      </c>
      <c r="D9">
        <v>9.9000003020963209E+37</v>
      </c>
      <c r="E9">
        <v>2.7871000800000001</v>
      </c>
      <c r="F9">
        <v>9.9000003020963209E+37</v>
      </c>
      <c r="G9">
        <v>1.4830000400000001</v>
      </c>
      <c r="H9">
        <v>9.9000003020963209E+37</v>
      </c>
      <c r="J9" s="2">
        <f>TREND(Calibration!$A$2:$A$4,Calibration!$B$2:$B$4,C9)</f>
        <v>428.52885778667149</v>
      </c>
      <c r="K9" s="2">
        <f>TREND(Calibration!$A$2:$A$4,Calibration!$C$2:$C$4,E9)</f>
        <v>1103.5358388470365</v>
      </c>
      <c r="L9" s="2">
        <f>TREND(Calibration!$A$2:$A$4,Calibration!$D$2:$D$4,G9)</f>
        <v>570.42696833164257</v>
      </c>
    </row>
    <row r="10" spans="1:14" x14ac:dyDescent="0.25">
      <c r="A10">
        <v>40082</v>
      </c>
      <c r="B10">
        <v>14.519000050000001</v>
      </c>
      <c r="C10">
        <v>0.61189996999999996</v>
      </c>
      <c r="D10">
        <v>864.81201171999999</v>
      </c>
      <c r="E10">
        <v>2.3048999299999999</v>
      </c>
      <c r="F10">
        <v>1235.13098145</v>
      </c>
      <c r="G10">
        <v>1.4823999400000001</v>
      </c>
      <c r="H10">
        <v>9.9000003020963209E+37</v>
      </c>
      <c r="J10" s="2">
        <f>TREND(Calibration!$A$2:$A$4,Calibration!$B$2:$B$4,C10)</f>
        <v>422.49066482903419</v>
      </c>
      <c r="K10" s="2">
        <f>TREND(Calibration!$A$2:$A$4,Calibration!$C$2:$C$4,E10)</f>
        <v>909.69208973783554</v>
      </c>
      <c r="L10" s="2">
        <f>TREND(Calibration!$A$2:$A$4,Calibration!$D$2:$D$4,G10)</f>
        <v>570.18032729702429</v>
      </c>
    </row>
    <row r="11" spans="1:14" x14ac:dyDescent="0.25">
      <c r="A11">
        <v>45082</v>
      </c>
      <c r="B11">
        <v>14.623999599999999</v>
      </c>
      <c r="C11">
        <v>0.61510003000000002</v>
      </c>
      <c r="D11">
        <v>863.51098633000004</v>
      </c>
      <c r="E11">
        <v>2.5490000199999998</v>
      </c>
      <c r="F11">
        <v>9.9000003020963209E+37</v>
      </c>
      <c r="G11">
        <v>1.4808000299999999</v>
      </c>
      <c r="H11">
        <v>1237.3819580100001</v>
      </c>
      <c r="J11" s="2">
        <f>TREND(Calibration!$A$2:$A$4,Calibration!$B$2:$B$4,C11)</f>
        <v>424.48268336058237</v>
      </c>
      <c r="K11" s="2">
        <f>TREND(Calibration!$A$2:$A$4,Calibration!$C$2:$C$4,E11)</f>
        <v>1007.8199658977524</v>
      </c>
      <c r="L11" s="2">
        <f>TREND(Calibration!$A$2:$A$4,Calibration!$D$2:$D$4,G11)</f>
        <v>569.52276446133669</v>
      </c>
    </row>
    <row r="12" spans="1:14" x14ac:dyDescent="0.25">
      <c r="A12">
        <v>50083</v>
      </c>
      <c r="B12">
        <v>14.63300037</v>
      </c>
      <c r="C12">
        <v>0.62429999999999997</v>
      </c>
      <c r="D12">
        <v>1088.20996094</v>
      </c>
      <c r="E12">
        <v>3.1289999499999999</v>
      </c>
      <c r="F12">
        <v>9.9000003020963209E+37</v>
      </c>
      <c r="G12">
        <v>1.48029995</v>
      </c>
      <c r="H12">
        <v>9.9000003020963209E+37</v>
      </c>
      <c r="J12" s="2">
        <f>TREND(Calibration!$A$2:$A$4,Calibration!$B$2:$B$4,C12)</f>
        <v>430.20961058372404</v>
      </c>
      <c r="K12" s="2">
        <f>TREND(Calibration!$A$2:$A$4,Calibration!$C$2:$C$4,E12)</f>
        <v>1240.9790823233159</v>
      </c>
      <c r="L12" s="2">
        <f>TREND(Calibration!$A$2:$A$4,Calibration!$D$2:$D$4,G12)</f>
        <v>569.31723163582114</v>
      </c>
    </row>
    <row r="13" spans="1:14" x14ac:dyDescent="0.25">
      <c r="A13">
        <v>55084</v>
      </c>
      <c r="B13">
        <v>14.49400043</v>
      </c>
      <c r="C13">
        <v>0.60699999000000004</v>
      </c>
      <c r="D13">
        <v>9.9000003020963209E+37</v>
      </c>
      <c r="E13">
        <v>3.2558999100000001</v>
      </c>
      <c r="F13">
        <v>9.9000003020963209E+37</v>
      </c>
      <c r="G13">
        <v>1.47920001</v>
      </c>
      <c r="H13">
        <v>9.9000003020963209E+37</v>
      </c>
      <c r="J13" s="2">
        <f>TREND(Calibration!$A$2:$A$4,Calibration!$B$2:$B$4,C13)</f>
        <v>419.44045609413075</v>
      </c>
      <c r="K13" s="2">
        <f>TREND(Calibration!$A$2:$A$4,Calibration!$C$2:$C$4,E13)</f>
        <v>1291.9926790801974</v>
      </c>
      <c r="L13" s="2">
        <f>TREND(Calibration!$A$2:$A$4,Calibration!$D$2:$D$4,G13)</f>
        <v>568.8651564156612</v>
      </c>
    </row>
    <row r="14" spans="1:14" x14ac:dyDescent="0.25">
      <c r="A14">
        <v>60084</v>
      </c>
      <c r="B14">
        <v>14.34500027</v>
      </c>
      <c r="C14">
        <v>0.61080003000000005</v>
      </c>
      <c r="D14">
        <v>669.61499022999999</v>
      </c>
      <c r="E14">
        <v>2.83949995</v>
      </c>
      <c r="F14">
        <v>1347.48706055</v>
      </c>
      <c r="G14">
        <v>1.4818999799999999</v>
      </c>
      <c r="H14">
        <v>1261.6510009799999</v>
      </c>
      <c r="J14" s="2">
        <f>TREND(Calibration!$A$2:$A$4,Calibration!$B$2:$B$4,C14)</f>
        <v>421.80595864740297</v>
      </c>
      <c r="K14" s="2">
        <f>TREND(Calibration!$A$2:$A$4,Calibration!$C$2:$C$4,E14)</f>
        <v>1124.6005093031424</v>
      </c>
      <c r="L14" s="2">
        <f>TREND(Calibration!$A$2:$A$4,Calibration!$D$2:$D$4,G14)</f>
        <v>569.97484379149557</v>
      </c>
    </row>
    <row r="15" spans="1:14" x14ac:dyDescent="0.25">
      <c r="A15">
        <v>65084</v>
      </c>
      <c r="B15">
        <v>14.22099972</v>
      </c>
      <c r="C15">
        <v>0.61129999000000002</v>
      </c>
      <c r="D15">
        <v>1106.79003906</v>
      </c>
      <c r="E15">
        <v>2.90159988</v>
      </c>
      <c r="F15">
        <v>1304.6510009799999</v>
      </c>
      <c r="G15">
        <v>1.4808000299999999</v>
      </c>
      <c r="H15">
        <v>9.9000003020963209E+37</v>
      </c>
      <c r="J15" s="2">
        <f>TREND(Calibration!$A$2:$A$4,Calibration!$B$2:$B$4,C15)</f>
        <v>422.11718080731021</v>
      </c>
      <c r="K15" s="2">
        <f>TREND(Calibration!$A$2:$A$4,Calibration!$C$2:$C$4,E15)</f>
        <v>1149.5645895727544</v>
      </c>
      <c r="L15" s="2">
        <f>TREND(Calibration!$A$2:$A$4,Calibration!$D$2:$D$4,G15)</f>
        <v>569.52276446133669</v>
      </c>
    </row>
    <row r="16" spans="1:14" x14ac:dyDescent="0.25">
      <c r="A16">
        <v>70085</v>
      </c>
      <c r="B16">
        <v>14.09500027</v>
      </c>
      <c r="C16">
        <v>0.60430002000000005</v>
      </c>
      <c r="D16">
        <v>9.9000003020963209E+37</v>
      </c>
      <c r="E16">
        <v>2.9762000999999998</v>
      </c>
      <c r="F16">
        <v>1059.2590332</v>
      </c>
      <c r="G16">
        <v>1.47920001</v>
      </c>
      <c r="H16">
        <v>9.9000003020963209E+37</v>
      </c>
      <c r="J16" s="2">
        <f>TREND(Calibration!$A$2:$A$4,Calibration!$B$2:$B$4,C16)</f>
        <v>417.75974064672545</v>
      </c>
      <c r="K16" s="2">
        <f>TREND(Calibration!$A$2:$A$4,Calibration!$C$2:$C$4,E16)</f>
        <v>1179.5537679858494</v>
      </c>
      <c r="L16" s="2">
        <f>TREND(Calibration!$A$2:$A$4,Calibration!$D$2:$D$4,G16)</f>
        <v>568.8651564156612</v>
      </c>
    </row>
    <row r="17" spans="1:12" x14ac:dyDescent="0.25">
      <c r="A17">
        <v>75086</v>
      </c>
      <c r="B17">
        <v>14.069000239999999</v>
      </c>
      <c r="C17">
        <v>0.60540002999999998</v>
      </c>
      <c r="D17">
        <v>9.9000003020963209E+37</v>
      </c>
      <c r="E17">
        <v>2.6349000899999999</v>
      </c>
      <c r="F17">
        <v>812.31799316000001</v>
      </c>
      <c r="G17">
        <v>1.4808000299999999</v>
      </c>
      <c r="H17">
        <v>9.9000003020963209E+37</v>
      </c>
      <c r="J17" s="2">
        <f>TREND(Calibration!$A$2:$A$4,Calibration!$B$2:$B$4,C17)</f>
        <v>418.44449040294501</v>
      </c>
      <c r="K17" s="2">
        <f>TREND(Calibration!$A$2:$A$4,Calibration!$C$2:$C$4,E17)</f>
        <v>1042.3516673448441</v>
      </c>
      <c r="L17" s="2">
        <f>TREND(Calibration!$A$2:$A$4,Calibration!$D$2:$D$4,G17)</f>
        <v>569.52276446133669</v>
      </c>
    </row>
    <row r="18" spans="1:12" x14ac:dyDescent="0.25">
      <c r="A18">
        <v>80085</v>
      </c>
      <c r="B18">
        <v>14.18900013</v>
      </c>
      <c r="C18">
        <v>0.60320001999999995</v>
      </c>
      <c r="D18">
        <v>1340.4639892600001</v>
      </c>
      <c r="E18">
        <v>3.1052000500000001</v>
      </c>
      <c r="F18">
        <v>1067.7399902300001</v>
      </c>
      <c r="G18">
        <v>1.47860003</v>
      </c>
      <c r="H18">
        <v>9.9000003020963209E+37</v>
      </c>
      <c r="J18" s="2">
        <f>TREND(Calibration!$A$2:$A$4,Calibration!$B$2:$B$4,C18)</f>
        <v>417.07499711544688</v>
      </c>
      <c r="K18" s="2">
        <f>TREND(Calibration!$A$2:$A$4,Calibration!$C$2:$C$4,E18)</f>
        <v>1231.4115576254824</v>
      </c>
      <c r="L18" s="2">
        <f>TREND(Calibration!$A$2:$A$4,Calibration!$D$2:$D$4,G18)</f>
        <v>568.61856470102987</v>
      </c>
    </row>
    <row r="19" spans="1:12" x14ac:dyDescent="0.25">
      <c r="A19">
        <v>85086</v>
      </c>
      <c r="B19">
        <v>14.3409996</v>
      </c>
      <c r="C19">
        <v>0.61240000000000006</v>
      </c>
      <c r="D19">
        <v>1117.7619628899999</v>
      </c>
      <c r="E19">
        <v>2.9168000200000002</v>
      </c>
      <c r="F19">
        <v>1283.7449951200001</v>
      </c>
      <c r="G19">
        <v>1.4813000000000001</v>
      </c>
      <c r="H19">
        <v>9.9000003020963209E+37</v>
      </c>
      <c r="J19" s="2">
        <f>TREND(Calibration!$A$2:$A$4,Calibration!$B$2:$B$4,C19)</f>
        <v>422.80193056352988</v>
      </c>
      <c r="K19" s="2">
        <f>TREND(Calibration!$A$2:$A$4,Calibration!$C$2:$C$4,E19)</f>
        <v>1155.6750234342635</v>
      </c>
      <c r="L19" s="2">
        <f>TREND(Calibration!$A$2:$A$4,Calibration!$D$2:$D$4,G19)</f>
        <v>569.72825207686435</v>
      </c>
    </row>
    <row r="20" spans="1:12" x14ac:dyDescent="0.25">
      <c r="A20">
        <v>90086</v>
      </c>
      <c r="B20">
        <v>14.480999949999999</v>
      </c>
      <c r="C20">
        <v>0.60970002000000001</v>
      </c>
      <c r="D20">
        <v>1171.2690429700001</v>
      </c>
      <c r="E20">
        <v>2.6461999399999998</v>
      </c>
      <c r="F20">
        <v>1223.1169433600001</v>
      </c>
      <c r="G20">
        <v>1.4830000400000001</v>
      </c>
      <c r="H20">
        <v>9.9000003020963209E+37</v>
      </c>
      <c r="J20" s="2">
        <f>TREND(Calibration!$A$2:$A$4,Calibration!$B$2:$B$4,C20)</f>
        <v>421.1212088911833</v>
      </c>
      <c r="K20" s="2">
        <f>TREND(Calibration!$A$2:$A$4,Calibration!$C$2:$C$4,E20)</f>
        <v>1046.8941903788407</v>
      </c>
      <c r="L20" s="2">
        <f>TREND(Calibration!$A$2:$A$4,Calibration!$D$2:$D$4,G20)</f>
        <v>570.42696833164257</v>
      </c>
    </row>
    <row r="21" spans="1:12" x14ac:dyDescent="0.25">
      <c r="A21">
        <v>95086</v>
      </c>
      <c r="B21">
        <v>14.56200027</v>
      </c>
      <c r="C21">
        <v>0.61080003000000005</v>
      </c>
      <c r="D21">
        <v>952.94702147999999</v>
      </c>
      <c r="E21">
        <v>2.2660000299999998</v>
      </c>
      <c r="F21">
        <v>1242.6230468700001</v>
      </c>
      <c r="G21">
        <v>1.4830000400000001</v>
      </c>
      <c r="H21">
        <v>9.9000003020963209E+37</v>
      </c>
      <c r="J21" s="2">
        <f>TREND(Calibration!$A$2:$A$4,Calibration!$B$2:$B$4,C21)</f>
        <v>421.80595864740297</v>
      </c>
      <c r="K21" s="2">
        <f>TREND(Calibration!$A$2:$A$4,Calibration!$C$2:$C$4,E21)</f>
        <v>894.05438731079767</v>
      </c>
      <c r="L21" s="2">
        <f>TREND(Calibration!$A$2:$A$4,Calibration!$D$2:$D$4,G21)</f>
        <v>570.42696833164257</v>
      </c>
    </row>
    <row r="22" spans="1:12" x14ac:dyDescent="0.25">
      <c r="A22">
        <v>100086</v>
      </c>
      <c r="B22">
        <v>14.53299999</v>
      </c>
      <c r="C22">
        <v>0.61510003000000002</v>
      </c>
      <c r="D22">
        <v>1115.8859863299999</v>
      </c>
      <c r="E22">
        <v>2.6721000699999999</v>
      </c>
      <c r="F22">
        <v>9.9000003020963209E+37</v>
      </c>
      <c r="G22">
        <v>1.4830000400000001</v>
      </c>
      <c r="H22">
        <v>9.9000003020963209E+37</v>
      </c>
      <c r="J22" s="2">
        <f>TREND(Calibration!$A$2:$A$4,Calibration!$B$2:$B$4,C22)</f>
        <v>424.48268336058237</v>
      </c>
      <c r="K22" s="2">
        <f>TREND(Calibration!$A$2:$A$4,Calibration!$C$2:$C$4,E22)</f>
        <v>1057.3060044390722</v>
      </c>
      <c r="L22" s="2">
        <f>TREND(Calibration!$A$2:$A$4,Calibration!$D$2:$D$4,G22)</f>
        <v>570.42696833164257</v>
      </c>
    </row>
    <row r="23" spans="1:12" x14ac:dyDescent="0.25">
      <c r="A23">
        <v>105086</v>
      </c>
      <c r="B23">
        <v>14.44499969</v>
      </c>
      <c r="C23">
        <v>0.61350000000000005</v>
      </c>
      <c r="D23">
        <v>1009.4829711899999</v>
      </c>
      <c r="E23">
        <v>2.9832000700000001</v>
      </c>
      <c r="F23">
        <v>9.9000003020963209E+37</v>
      </c>
      <c r="G23">
        <v>1.4818999799999999</v>
      </c>
      <c r="H23">
        <v>9.9000003020963209E+37</v>
      </c>
      <c r="J23" s="2">
        <f>TREND(Calibration!$A$2:$A$4,Calibration!$B$2:$B$4,C23)</f>
        <v>423.48667409480834</v>
      </c>
      <c r="K23" s="2">
        <f>TREND(Calibration!$A$2:$A$4,Calibration!$C$2:$C$4,E23)</f>
        <v>1182.3677456016837</v>
      </c>
      <c r="L23" s="2">
        <f>TREND(Calibration!$A$2:$A$4,Calibration!$D$2:$D$4,G23)</f>
        <v>569.97484379149557</v>
      </c>
    </row>
    <row r="24" spans="1:12" x14ac:dyDescent="0.25">
      <c r="A24">
        <v>110087</v>
      </c>
      <c r="B24">
        <v>14.34500027</v>
      </c>
      <c r="C24">
        <v>0.61240000000000006</v>
      </c>
      <c r="D24">
        <v>801.95697021000001</v>
      </c>
      <c r="E24">
        <v>2.78500009</v>
      </c>
      <c r="F24">
        <v>9.9000003020963209E+37</v>
      </c>
      <c r="G24">
        <v>1.4808000299999999</v>
      </c>
      <c r="H24">
        <v>9.9000003020963209E+37</v>
      </c>
      <c r="J24" s="2">
        <f>TREND(Calibration!$A$2:$A$4,Calibration!$B$2:$B$4,C24)</f>
        <v>422.80193056352988</v>
      </c>
      <c r="K24" s="2">
        <f>TREND(Calibration!$A$2:$A$4,Calibration!$C$2:$C$4,E24)</f>
        <v>1102.6916459642848</v>
      </c>
      <c r="L24" s="2">
        <f>TREND(Calibration!$A$2:$A$4,Calibration!$D$2:$D$4,G24)</f>
        <v>569.52276446133669</v>
      </c>
    </row>
    <row r="25" spans="1:12" x14ac:dyDescent="0.25">
      <c r="A25">
        <v>115088</v>
      </c>
      <c r="B25">
        <v>14.28299999</v>
      </c>
      <c r="C25">
        <v>0.62809998</v>
      </c>
      <c r="D25">
        <v>693.80102538999995</v>
      </c>
      <c r="E25">
        <v>3.2883000400000002</v>
      </c>
      <c r="F25">
        <v>9.9000003020963209E+37</v>
      </c>
      <c r="G25">
        <v>1.47920001</v>
      </c>
      <c r="H25">
        <v>9.9000003020963209E+37</v>
      </c>
      <c r="J25" s="2">
        <f>TREND(Calibration!$A$2:$A$4,Calibration!$B$2:$B$4,C25)</f>
        <v>432.57507578734908</v>
      </c>
      <c r="K25" s="2">
        <f>TREND(Calibration!$A$2:$A$4,Calibration!$C$2:$C$4,E25)</f>
        <v>1305.0174835536623</v>
      </c>
      <c r="L25" s="2">
        <f>TREND(Calibration!$A$2:$A$4,Calibration!$D$2:$D$4,G25)</f>
        <v>568.8651564156612</v>
      </c>
    </row>
    <row r="26" spans="1:12" x14ac:dyDescent="0.25">
      <c r="A26">
        <v>120088</v>
      </c>
      <c r="B26">
        <v>14.114000320000001</v>
      </c>
      <c r="C26">
        <v>0.62209999999999999</v>
      </c>
      <c r="D26">
        <v>9.9000003020963209E+37</v>
      </c>
      <c r="E26">
        <v>2.6466999100000002</v>
      </c>
      <c r="F26">
        <v>9.9000003020963209E+37</v>
      </c>
      <c r="G26">
        <v>1.4839999699999999</v>
      </c>
      <c r="H26">
        <v>9.9000003020963209E+37</v>
      </c>
      <c r="J26" s="2">
        <f>TREND(Calibration!$A$2:$A$4,Calibration!$B$2:$B$4,C26)</f>
        <v>428.84012352116713</v>
      </c>
      <c r="K26" s="2">
        <f>TREND(Calibration!$A$2:$A$4,Calibration!$C$2:$C$4,E26)</f>
        <v>1047.0951775814415</v>
      </c>
      <c r="L26" s="2">
        <f>TREND(Calibration!$A$2:$A$4,Calibration!$D$2:$D$4,G26)</f>
        <v>570.83793945269872</v>
      </c>
    </row>
    <row r="27" spans="1:12" x14ac:dyDescent="0.25">
      <c r="A27">
        <v>125087</v>
      </c>
      <c r="B27">
        <v>14.10499954</v>
      </c>
      <c r="C27">
        <v>0.62099998999999995</v>
      </c>
      <c r="D27">
        <v>1098.7010498</v>
      </c>
      <c r="E27">
        <v>2.6505000600000002</v>
      </c>
      <c r="F27">
        <v>9.9000003020963209E+37</v>
      </c>
      <c r="G27">
        <v>1.48670006</v>
      </c>
      <c r="H27">
        <v>9.9000003020963209E+37</v>
      </c>
      <c r="J27" s="2">
        <f>TREND(Calibration!$A$2:$A$4,Calibration!$B$2:$B$4,C27)</f>
        <v>428.15537376494746</v>
      </c>
      <c r="K27" s="2">
        <f>TREND(Calibration!$A$2:$A$4,Calibration!$C$2:$C$4,E27)</f>
        <v>1048.6228322766492</v>
      </c>
      <c r="L27" s="2">
        <f>TREND(Calibration!$A$2:$A$4,Calibration!$D$2:$D$4,G27)</f>
        <v>571.94767614852015</v>
      </c>
    </row>
    <row r="28" spans="1:12" x14ac:dyDescent="0.25">
      <c r="A28">
        <v>130088</v>
      </c>
      <c r="B28">
        <v>14.21500015</v>
      </c>
      <c r="C28">
        <v>0.63129997000000004</v>
      </c>
      <c r="D28">
        <v>755.45001220999995</v>
      </c>
      <c r="E28">
        <v>2.7033999</v>
      </c>
      <c r="F28">
        <v>9.9000003020963209E+37</v>
      </c>
      <c r="G28">
        <v>1.48459995</v>
      </c>
      <c r="H28">
        <v>9.9000003020963209E+37</v>
      </c>
      <c r="J28" s="2">
        <f>TREND(Calibration!$A$2:$A$4,Calibration!$B$2:$B$4,C28)</f>
        <v>434.56705074430886</v>
      </c>
      <c r="K28" s="2">
        <f>TREND(Calibration!$A$2:$A$4,Calibration!$C$2:$C$4,E28)</f>
        <v>1069.8884899353554</v>
      </c>
      <c r="L28" s="2">
        <f>TREND(Calibration!$A$2:$A$4,Calibration!$D$2:$D$4,G28)</f>
        <v>571.08453116733006</v>
      </c>
    </row>
    <row r="29" spans="1:12" x14ac:dyDescent="0.25">
      <c r="A29">
        <v>135087</v>
      </c>
      <c r="B29">
        <v>14.37699986</v>
      </c>
      <c r="C29">
        <v>0.62699996999999996</v>
      </c>
      <c r="D29">
        <v>1121.6510009799999</v>
      </c>
      <c r="E29">
        <v>2.7304000899999998</v>
      </c>
      <c r="F29">
        <v>9.9000003020963209E+37</v>
      </c>
      <c r="G29">
        <v>1.48459995</v>
      </c>
      <c r="H29">
        <v>9.9000003020963209E+37</v>
      </c>
      <c r="J29" s="2">
        <f>TREND(Calibration!$A$2:$A$4,Calibration!$B$2:$B$4,C29)</f>
        <v>431.89032603112935</v>
      </c>
      <c r="K29" s="2">
        <f>TREND(Calibration!$A$2:$A$4,Calibration!$C$2:$C$4,E29)</f>
        <v>1080.7425264931226</v>
      </c>
      <c r="L29" s="2">
        <f>TREND(Calibration!$A$2:$A$4,Calibration!$D$2:$D$4,G29)</f>
        <v>571.08453116733006</v>
      </c>
    </row>
    <row r="30" spans="1:12" x14ac:dyDescent="0.25">
      <c r="A30">
        <v>140087</v>
      </c>
      <c r="B30">
        <v>14.506999970000001</v>
      </c>
      <c r="C30">
        <v>0.62639999000000002</v>
      </c>
      <c r="D30">
        <v>430.50500488</v>
      </c>
      <c r="E30">
        <v>2.1612000500000002</v>
      </c>
      <c r="F30">
        <v>9.9000003020963209E+37</v>
      </c>
      <c r="G30">
        <v>1.4830000400000001</v>
      </c>
      <c r="H30">
        <v>9.9000003020963209E+37</v>
      </c>
      <c r="J30" s="2">
        <f>TREND(Calibration!$A$2:$A$4,Calibration!$B$2:$B$4,C30)</f>
        <v>431.51684200940537</v>
      </c>
      <c r="K30" s="2">
        <f>TREND(Calibration!$A$2:$A$4,Calibration!$C$2:$C$4,E30)</f>
        <v>851.92494991894034</v>
      </c>
      <c r="L30" s="2">
        <f>TREND(Calibration!$A$2:$A$4,Calibration!$D$2:$D$4,G30)</f>
        <v>570.42696833164257</v>
      </c>
    </row>
    <row r="31" spans="1:12" x14ac:dyDescent="0.25">
      <c r="A31">
        <v>145087</v>
      </c>
      <c r="B31">
        <v>14.588000299999999</v>
      </c>
      <c r="C31">
        <v>0.62860000000000005</v>
      </c>
      <c r="D31">
        <v>939.15301513999998</v>
      </c>
      <c r="E31">
        <v>2.5710999999999999</v>
      </c>
      <c r="F31">
        <v>9.9000003020963209E+37</v>
      </c>
      <c r="G31">
        <v>1.4813000000000001</v>
      </c>
      <c r="H31">
        <v>9.9000003020963209E+37</v>
      </c>
      <c r="J31" s="2">
        <f>TREND(Calibration!$A$2:$A$4,Calibration!$B$2:$B$4,C31)</f>
        <v>432.8863352969035</v>
      </c>
      <c r="K31" s="2">
        <f>TREND(Calibration!$A$2:$A$4,Calibration!$C$2:$C$4,E31)</f>
        <v>1016.7041252627762</v>
      </c>
      <c r="L31" s="2">
        <f>TREND(Calibration!$A$2:$A$4,Calibration!$D$2:$D$4,G31)</f>
        <v>569.72825207686435</v>
      </c>
    </row>
    <row r="32" spans="1:12" x14ac:dyDescent="0.25">
      <c r="A32">
        <v>150088</v>
      </c>
      <c r="B32">
        <v>14.559000019999999</v>
      </c>
      <c r="C32">
        <v>0.62699996999999996</v>
      </c>
      <c r="D32">
        <v>950.75799560999997</v>
      </c>
      <c r="E32">
        <v>2.46959996</v>
      </c>
      <c r="F32">
        <v>9.9000003020963209E+37</v>
      </c>
      <c r="G32">
        <v>1.47920001</v>
      </c>
      <c r="H32">
        <v>9.9000003020963209E+37</v>
      </c>
      <c r="J32" s="2">
        <f>TREND(Calibration!$A$2:$A$4,Calibration!$B$2:$B$4,C32)</f>
        <v>431.89032603112935</v>
      </c>
      <c r="K32" s="2">
        <f>TREND(Calibration!$A$2:$A$4,Calibration!$C$2:$C$4,E32)</f>
        <v>975.90125888387979</v>
      </c>
      <c r="L32" s="2">
        <f>TREND(Calibration!$A$2:$A$4,Calibration!$D$2:$D$4,G32)</f>
        <v>568.8651564156612</v>
      </c>
    </row>
    <row r="33" spans="1:12" x14ac:dyDescent="0.25">
      <c r="A33">
        <v>155088</v>
      </c>
      <c r="B33">
        <v>14.399999619999999</v>
      </c>
      <c r="C33">
        <v>0.62099998999999995</v>
      </c>
      <c r="D33">
        <v>979.72802734000004</v>
      </c>
      <c r="E33">
        <v>2.5992000100000001</v>
      </c>
      <c r="F33">
        <v>9.9000003020963209E+37</v>
      </c>
      <c r="G33">
        <v>1.4808000299999999</v>
      </c>
      <c r="H33">
        <v>9.9000003020963209E+37</v>
      </c>
      <c r="J33" s="2">
        <f>TREND(Calibration!$A$2:$A$4,Calibration!$B$2:$B$4,C33)</f>
        <v>428.15537376494746</v>
      </c>
      <c r="K33" s="2">
        <f>TREND(Calibration!$A$2:$A$4,Calibration!$C$2:$C$4,E33)</f>
        <v>1028.000287838433</v>
      </c>
      <c r="L33" s="2">
        <f>TREND(Calibration!$A$2:$A$4,Calibration!$D$2:$D$4,G33)</f>
        <v>569.52276446133669</v>
      </c>
    </row>
    <row r="34" spans="1:12" x14ac:dyDescent="0.25">
      <c r="A34">
        <v>160089</v>
      </c>
      <c r="B34">
        <v>14.29300022</v>
      </c>
      <c r="C34">
        <v>0.62269998000000004</v>
      </c>
      <c r="D34">
        <v>863.84002685999997</v>
      </c>
      <c r="E34">
        <v>3.3726000799999998</v>
      </c>
      <c r="F34">
        <v>9.9000003020963209E+37</v>
      </c>
      <c r="G34">
        <v>1.48459995</v>
      </c>
      <c r="H34">
        <v>9.9000003020963209E+37</v>
      </c>
      <c r="J34" s="2">
        <f>TREND(Calibration!$A$2:$A$4,Calibration!$B$2:$B$4,C34)</f>
        <v>429.21360754289117</v>
      </c>
      <c r="K34" s="2">
        <f>TREND(Calibration!$A$2:$A$4,Calibration!$C$2:$C$4,E34)</f>
        <v>1338.9059753006175</v>
      </c>
      <c r="L34" s="2">
        <f>TREND(Calibration!$A$2:$A$4,Calibration!$D$2:$D$4,G34)</f>
        <v>571.08453116733006</v>
      </c>
    </row>
    <row r="35" spans="1:12" x14ac:dyDescent="0.25">
      <c r="A35">
        <v>165089</v>
      </c>
      <c r="B35">
        <v>14.23799992</v>
      </c>
      <c r="C35">
        <v>0.62480002999999995</v>
      </c>
      <c r="D35">
        <v>873.77697753999996</v>
      </c>
      <c r="E35">
        <v>3.2753000299999999</v>
      </c>
      <c r="F35">
        <v>9.9000003020963209E+37</v>
      </c>
      <c r="G35">
        <v>1.4839999699999999</v>
      </c>
      <c r="H35">
        <v>9.9000003020963209E+37</v>
      </c>
      <c r="J35" s="2">
        <f>TREND(Calibration!$A$2:$A$4,Calibration!$B$2:$B$4,C35)</f>
        <v>430.52087631821962</v>
      </c>
      <c r="K35" s="2">
        <f>TREND(Calibration!$A$2:$A$4,Calibration!$C$2:$C$4,E35)</f>
        <v>1299.7914987072097</v>
      </c>
      <c r="L35" s="2">
        <f>TREND(Calibration!$A$2:$A$4,Calibration!$D$2:$D$4,G35)</f>
        <v>570.83793945269872</v>
      </c>
    </row>
    <row r="36" spans="1:12" x14ac:dyDescent="0.25">
      <c r="A36">
        <v>170092</v>
      </c>
      <c r="B36">
        <v>14.230999949999999</v>
      </c>
      <c r="C36">
        <v>0.63829999999999998</v>
      </c>
      <c r="D36">
        <v>669.66400146000001</v>
      </c>
      <c r="E36">
        <v>2.9772000300000001</v>
      </c>
      <c r="F36">
        <v>9.9000003020963209E+37</v>
      </c>
      <c r="G36">
        <v>1.4830000400000001</v>
      </c>
      <c r="H36">
        <v>9.9000003020963209E+37</v>
      </c>
      <c r="J36" s="2">
        <f>TREND(Calibration!$A$2:$A$4,Calibration!$B$2:$B$4,C36)</f>
        <v>438.92452825454075</v>
      </c>
      <c r="K36" s="2">
        <f>TREND(Calibration!$A$2:$A$4,Calibration!$C$2:$C$4,E36)</f>
        <v>1179.9557383710655</v>
      </c>
      <c r="L36" s="2">
        <f>TREND(Calibration!$A$2:$A$4,Calibration!$D$2:$D$4,G36)</f>
        <v>570.42696833164257</v>
      </c>
    </row>
    <row r="37" spans="1:12" x14ac:dyDescent="0.25">
      <c r="A37">
        <v>175092</v>
      </c>
      <c r="B37">
        <v>14.19200039</v>
      </c>
      <c r="C37">
        <v>0.63940001000000002</v>
      </c>
      <c r="D37">
        <v>9.9000003020963209E+37</v>
      </c>
      <c r="E37">
        <v>2.7623000100000001</v>
      </c>
      <c r="F37">
        <v>1341.3819580100001</v>
      </c>
      <c r="G37">
        <v>1.48570001</v>
      </c>
      <c r="H37">
        <v>9.9000003020963209E+37</v>
      </c>
      <c r="J37" s="2">
        <f>TREND(Calibration!$A$2:$A$4,Calibration!$B$2:$B$4,C37)</f>
        <v>439.60927801076042</v>
      </c>
      <c r="K37" s="2">
        <f>TREND(Calibration!$A$2:$A$4,Calibration!$C$2:$C$4,E37)</f>
        <v>1093.566247284341</v>
      </c>
      <c r="L37" s="2">
        <f>TREND(Calibration!$A$2:$A$4,Calibration!$D$2:$D$4,G37)</f>
        <v>571.53665570747694</v>
      </c>
    </row>
    <row r="38" spans="1:12" x14ac:dyDescent="0.25">
      <c r="A38">
        <v>180089</v>
      </c>
      <c r="B38">
        <v>14.321999549999999</v>
      </c>
      <c r="C38">
        <v>0.63889998000000003</v>
      </c>
      <c r="D38">
        <v>704.42498779000005</v>
      </c>
      <c r="E38">
        <v>3.0102000200000001</v>
      </c>
      <c r="F38">
        <v>9.9000003020963209E+37</v>
      </c>
      <c r="G38">
        <v>1.48670006</v>
      </c>
      <c r="H38">
        <v>1320.25598145</v>
      </c>
      <c r="J38" s="2">
        <f>TREND(Calibration!$A$2:$A$4,Calibration!$B$2:$B$4,C38)</f>
        <v>439.29801227626484</v>
      </c>
      <c r="K38" s="2">
        <f>TREND(Calibration!$A$2:$A$4,Calibration!$C$2:$C$4,E38)</f>
        <v>1193.2216856798048</v>
      </c>
      <c r="L38" s="2">
        <f>TREND(Calibration!$A$2:$A$4,Calibration!$D$2:$D$4,G38)</f>
        <v>571.94767614852015</v>
      </c>
    </row>
    <row r="39" spans="1:12" x14ac:dyDescent="0.25">
      <c r="A39">
        <v>185089</v>
      </c>
      <c r="B39">
        <v>14.458000180000001</v>
      </c>
      <c r="C39">
        <v>0.63940001000000002</v>
      </c>
      <c r="D39">
        <v>881.18701171999999</v>
      </c>
      <c r="E39">
        <v>2.4765999299999999</v>
      </c>
      <c r="F39">
        <v>9.9000003020963209E+37</v>
      </c>
      <c r="G39">
        <v>1.48730004</v>
      </c>
      <c r="H39">
        <v>9.9000003020963209E+37</v>
      </c>
      <c r="J39" s="2">
        <f>TREND(Calibration!$A$2:$A$4,Calibration!$B$2:$B$4,C39)</f>
        <v>439.60927801076042</v>
      </c>
      <c r="K39" s="2">
        <f>TREND(Calibration!$A$2:$A$4,Calibration!$C$2:$C$4,E39)</f>
        <v>978.71523649971402</v>
      </c>
      <c r="L39" s="2">
        <f>TREND(Calibration!$A$2:$A$4,Calibration!$D$2:$D$4,G39)</f>
        <v>572.19426786315148</v>
      </c>
    </row>
    <row r="40" spans="1:12" x14ac:dyDescent="0.25">
      <c r="A40">
        <v>190093</v>
      </c>
      <c r="B40">
        <v>14.619999890000001</v>
      </c>
      <c r="C40">
        <v>0.63450002999999999</v>
      </c>
      <c r="D40">
        <v>1194.0460205100001</v>
      </c>
      <c r="E40">
        <v>2.1607000799999998</v>
      </c>
      <c r="F40">
        <v>9.9000003020963209E+37</v>
      </c>
      <c r="G40">
        <v>1.4861999800000001</v>
      </c>
      <c r="H40">
        <v>9.9000003020963209E+37</v>
      </c>
      <c r="J40" s="2">
        <f>TREND(Calibration!$A$2:$A$4,Calibration!$B$2:$B$4,C40)</f>
        <v>436.55906927585693</v>
      </c>
      <c r="K40" s="2">
        <f>TREND(Calibration!$A$2:$A$4,Calibration!$C$2:$C$4,E40)</f>
        <v>851.72396271633943</v>
      </c>
      <c r="L40" s="2">
        <f>TREND(Calibration!$A$2:$A$4,Calibration!$D$2:$D$4,G40)</f>
        <v>571.7421433230046</v>
      </c>
    </row>
    <row r="41" spans="1:12" x14ac:dyDescent="0.25">
      <c r="A41">
        <v>195089</v>
      </c>
      <c r="B41">
        <v>14.62699986</v>
      </c>
      <c r="C41">
        <v>0.63450002999999999</v>
      </c>
      <c r="D41">
        <v>9.9000003020963209E+37</v>
      </c>
      <c r="E41">
        <v>2.3735001100000002</v>
      </c>
      <c r="F41">
        <v>9.9000003020963209E+37</v>
      </c>
      <c r="G41">
        <v>1.4851000299999999</v>
      </c>
      <c r="H41">
        <v>9.9000003020963209E+37</v>
      </c>
      <c r="J41" s="2">
        <f>TREND(Calibration!$A$2:$A$4,Calibration!$B$2:$B$4,C41)</f>
        <v>436.55906927585693</v>
      </c>
      <c r="K41" s="2">
        <f>TREND(Calibration!$A$2:$A$4,Calibration!$C$2:$C$4,E41)</f>
        <v>937.26926092031249</v>
      </c>
      <c r="L41" s="2">
        <f>TREND(Calibration!$A$2:$A$4,Calibration!$D$2:$D$4,G41)</f>
        <v>571.2900639928456</v>
      </c>
    </row>
    <row r="42" spans="1:12" x14ac:dyDescent="0.25">
      <c r="A42">
        <v>200092</v>
      </c>
      <c r="B42">
        <v>14.567999840000001</v>
      </c>
      <c r="C42">
        <v>0.62540001000000001</v>
      </c>
      <c r="D42">
        <v>850.10797118999994</v>
      </c>
      <c r="E42">
        <v>2.3989000300000001</v>
      </c>
      <c r="F42">
        <v>9.9000003020963209E+37</v>
      </c>
      <c r="G42">
        <v>1.4818999799999999</v>
      </c>
      <c r="H42">
        <v>9.9000003020963209E+37</v>
      </c>
      <c r="J42" s="2">
        <f>TREND(Calibration!$A$2:$A$4,Calibration!$B$2:$B$4,C42)</f>
        <v>430.89436033994372</v>
      </c>
      <c r="K42" s="2">
        <f>TREND(Calibration!$A$2:$A$4,Calibration!$C$2:$C$4,E42)</f>
        <v>947.47999129829714</v>
      </c>
      <c r="L42" s="2">
        <f>TREND(Calibration!$A$2:$A$4,Calibration!$D$2:$D$4,G42)</f>
        <v>569.97484379149557</v>
      </c>
    </row>
    <row r="43" spans="1:12" x14ac:dyDescent="0.25">
      <c r="A43">
        <v>205092</v>
      </c>
      <c r="B43">
        <v>14.37699986</v>
      </c>
      <c r="C43">
        <v>0.63180000000000003</v>
      </c>
      <c r="D43">
        <v>915.66302489999998</v>
      </c>
      <c r="E43">
        <v>2.1115999200000002</v>
      </c>
      <c r="F43">
        <v>9.9000003020963209E+37</v>
      </c>
      <c r="G43">
        <v>1.4835</v>
      </c>
      <c r="H43">
        <v>9.9000003020963209E+37</v>
      </c>
      <c r="J43" s="2">
        <f>TREND(Calibration!$A$2:$A$4,Calibration!$B$2:$B$4,C43)</f>
        <v>434.87831647880444</v>
      </c>
      <c r="K43" s="2">
        <f>TREND(Calibration!$A$2:$A$4,Calibration!$C$2:$C$4,E43)</f>
        <v>831.98577081353403</v>
      </c>
      <c r="L43" s="2">
        <f>TREND(Calibration!$A$2:$A$4,Calibration!$D$2:$D$4,G43)</f>
        <v>570.63245183717117</v>
      </c>
    </row>
    <row r="44" spans="1:12" x14ac:dyDescent="0.25">
      <c r="A44">
        <v>210100</v>
      </c>
      <c r="B44">
        <v>14.19200039</v>
      </c>
      <c r="C44">
        <v>0.62319999999999998</v>
      </c>
      <c r="D44">
        <v>9.9000003020963209E+37</v>
      </c>
      <c r="E44">
        <v>2.3573000400000002</v>
      </c>
      <c r="F44">
        <v>9.9000003020963209E+37</v>
      </c>
      <c r="G44">
        <v>1.4823999400000001</v>
      </c>
      <c r="H44">
        <v>9.9000003020963209E+37</v>
      </c>
      <c r="J44" s="2">
        <f>TREND(Calibration!$A$2:$A$4,Calibration!$B$2:$B$4,C44)</f>
        <v>429.52486705244559</v>
      </c>
      <c r="K44" s="2">
        <f>TREND(Calibration!$A$2:$A$4,Calibration!$C$2:$C$4,E44)</f>
        <v>930.75685667358732</v>
      </c>
      <c r="L44" s="2">
        <f>TREND(Calibration!$A$2:$A$4,Calibration!$D$2:$D$4,G44)</f>
        <v>570.18032729702429</v>
      </c>
    </row>
    <row r="45" spans="1:12" x14ac:dyDescent="0.25">
      <c r="A45">
        <v>215092</v>
      </c>
      <c r="B45">
        <v>14.10499954</v>
      </c>
      <c r="C45">
        <v>0.61240000000000006</v>
      </c>
      <c r="D45">
        <v>983.50097656000003</v>
      </c>
      <c r="E45">
        <v>2.4674000700000001</v>
      </c>
      <c r="F45">
        <v>9.9000003020963209E+37</v>
      </c>
      <c r="G45">
        <v>1.47650003</v>
      </c>
      <c r="H45">
        <v>9.9000003020963209E+37</v>
      </c>
      <c r="J45" s="2">
        <f>TREND(Calibration!$A$2:$A$4,Calibration!$B$2:$B$4,C45)</f>
        <v>422.80193056352988</v>
      </c>
      <c r="K45" s="2">
        <f>TREND(Calibration!$A$2:$A$4,Calibration!$C$2:$C$4,E45)</f>
        <v>975.01690634846921</v>
      </c>
      <c r="L45" s="2">
        <f>TREND(Calibration!$A$2:$A$4,Calibration!$D$2:$D$4,G45)</f>
        <v>567.75546492982778</v>
      </c>
    </row>
    <row r="46" spans="1:12" x14ac:dyDescent="0.25">
      <c r="A46">
        <v>220090</v>
      </c>
      <c r="B46">
        <v>14.1079998</v>
      </c>
      <c r="C46">
        <v>0.60699999000000004</v>
      </c>
      <c r="D46">
        <v>924.42999268000005</v>
      </c>
      <c r="E46">
        <v>2.8800001100000001</v>
      </c>
      <c r="F46">
        <v>9.9000003020963209E+37</v>
      </c>
      <c r="G46">
        <v>1.47920001</v>
      </c>
      <c r="H46">
        <v>9.9000003020963209E+37</v>
      </c>
      <c r="J46" s="2">
        <f>TREND(Calibration!$A$2:$A$4,Calibration!$B$2:$B$4,C46)</f>
        <v>419.44045609413075</v>
      </c>
      <c r="K46" s="2">
        <f>TREND(Calibration!$A$2:$A$4,Calibration!$C$2:$C$4,E46)</f>
        <v>1140.8815138899772</v>
      </c>
      <c r="L46" s="2">
        <f>TREND(Calibration!$A$2:$A$4,Calibration!$D$2:$D$4,G46)</f>
        <v>568.8651564156612</v>
      </c>
    </row>
    <row r="47" spans="1:12" x14ac:dyDescent="0.25">
      <c r="A47">
        <v>225089</v>
      </c>
      <c r="B47">
        <v>14.12100029</v>
      </c>
      <c r="C47">
        <v>0.60919999999999996</v>
      </c>
      <c r="D47">
        <v>895.73602295000001</v>
      </c>
      <c r="E47">
        <v>2.5316999</v>
      </c>
      <c r="F47">
        <v>1165.4639892600001</v>
      </c>
      <c r="G47">
        <v>1.48029995</v>
      </c>
      <c r="H47">
        <v>9.9000003020963209E+37</v>
      </c>
      <c r="J47" s="2">
        <f>TREND(Calibration!$A$2:$A$4,Calibration!$B$2:$B$4,C47)</f>
        <v>420.80994938162883</v>
      </c>
      <c r="K47" s="2">
        <f>TREND(Calibration!$A$2:$A$4,Calibration!$C$2:$C$4,E47)</f>
        <v>1000.865343173477</v>
      </c>
      <c r="L47" s="2">
        <f>TREND(Calibration!$A$2:$A$4,Calibration!$D$2:$D$4,G47)</f>
        <v>569.31723163582114</v>
      </c>
    </row>
    <row r="48" spans="1:12" x14ac:dyDescent="0.25">
      <c r="A48">
        <v>230092</v>
      </c>
      <c r="B48">
        <v>14.23799992</v>
      </c>
      <c r="C48">
        <v>0.61890000000000001</v>
      </c>
      <c r="D48">
        <v>1130.7110595700001</v>
      </c>
      <c r="E48">
        <v>2.3966999100000002</v>
      </c>
      <c r="F48">
        <v>1161.10705566</v>
      </c>
      <c r="G48">
        <v>1.4780999399999999</v>
      </c>
      <c r="H48">
        <v>9.9000003020963209E+37</v>
      </c>
      <c r="J48" s="2">
        <f>TREND(Calibration!$A$2:$A$4,Calibration!$B$2:$B$4,C48)</f>
        <v>426.84814233926619</v>
      </c>
      <c r="K48" s="2">
        <f>TREND(Calibration!$A$2:$A$4,Calibration!$C$2:$C$4,E48)</f>
        <v>946.59554630322589</v>
      </c>
      <c r="L48" s="2">
        <f>TREND(Calibration!$A$2:$A$4,Calibration!$D$2:$D$4,G48)</f>
        <v>568.41302776551538</v>
      </c>
    </row>
    <row r="49" spans="1:12" x14ac:dyDescent="0.25">
      <c r="A49">
        <v>235101</v>
      </c>
      <c r="B49">
        <v>14.44799995</v>
      </c>
      <c r="C49">
        <v>0.62209999999999999</v>
      </c>
      <c r="D49">
        <v>731.59600829999999</v>
      </c>
      <c r="E49">
        <v>2.4198999400000001</v>
      </c>
      <c r="F49">
        <v>9.9000003020963209E+37</v>
      </c>
      <c r="G49">
        <v>1.4780999399999999</v>
      </c>
      <c r="H49">
        <v>1235.7600097699999</v>
      </c>
      <c r="J49" s="2">
        <f>TREND(Calibration!$A$2:$A$4,Calibration!$B$2:$B$4,C49)</f>
        <v>428.84012352116713</v>
      </c>
      <c r="K49" s="2">
        <f>TREND(Calibration!$A$2:$A$4,Calibration!$C$2:$C$4,E49)</f>
        <v>955.92192414580006</v>
      </c>
      <c r="L49" s="2">
        <f>TREND(Calibration!$A$2:$A$4,Calibration!$D$2:$D$4,G49)</f>
        <v>568.41302776551538</v>
      </c>
    </row>
    <row r="50" spans="1:12" x14ac:dyDescent="0.25">
      <c r="A50">
        <v>240092</v>
      </c>
      <c r="B50">
        <v>14.57499981</v>
      </c>
      <c r="C50">
        <v>0.61780000000000002</v>
      </c>
      <c r="D50">
        <v>1001.10198975</v>
      </c>
      <c r="E50">
        <v>2.4723000499999999</v>
      </c>
      <c r="F50">
        <v>9.9000003020963209E+37</v>
      </c>
      <c r="G50">
        <v>1.48029995</v>
      </c>
      <c r="H50">
        <v>9.9000003020963209E+37</v>
      </c>
      <c r="J50" s="2">
        <f>TREND(Calibration!$A$2:$A$4,Calibration!$B$2:$B$4,C50)</f>
        <v>426.16339880798773</v>
      </c>
      <c r="K50" s="2">
        <f>TREND(Calibration!$A$2:$A$4,Calibration!$C$2:$C$4,E50)</f>
        <v>976.98669108155173</v>
      </c>
      <c r="L50" s="2">
        <f>TREND(Calibration!$A$2:$A$4,Calibration!$D$2:$D$4,G50)</f>
        <v>569.31723163582114</v>
      </c>
    </row>
    <row r="51" spans="1:12" x14ac:dyDescent="0.25">
      <c r="A51">
        <v>245092</v>
      </c>
      <c r="B51">
        <v>14.569000239999999</v>
      </c>
      <c r="C51">
        <v>0.61240000000000006</v>
      </c>
      <c r="D51">
        <v>9.9000003020963209E+37</v>
      </c>
      <c r="E51">
        <v>2.5841000099999998</v>
      </c>
      <c r="F51">
        <v>9.9000003020963209E+37</v>
      </c>
      <c r="G51">
        <v>1.4818999799999999</v>
      </c>
      <c r="H51">
        <v>9.9000003020963209E+37</v>
      </c>
      <c r="J51" s="2">
        <f>TREND(Calibration!$A$2:$A$4,Calibration!$B$2:$B$4,C51)</f>
        <v>422.80193056352988</v>
      </c>
      <c r="K51" s="2">
        <f>TREND(Calibration!$A$2:$A$4,Calibration!$C$2:$C$4,E51)</f>
        <v>1021.9301101092287</v>
      </c>
      <c r="L51" s="2">
        <f>TREND(Calibration!$A$2:$A$4,Calibration!$D$2:$D$4,G51)</f>
        <v>569.97484379149557</v>
      </c>
    </row>
    <row r="52" spans="1:12" x14ac:dyDescent="0.25">
      <c r="A52">
        <v>250092</v>
      </c>
      <c r="B52">
        <v>14.49100018</v>
      </c>
      <c r="C52">
        <v>0.60210001000000002</v>
      </c>
      <c r="D52">
        <v>879.20501708999996</v>
      </c>
      <c r="E52">
        <v>3.10150003</v>
      </c>
      <c r="F52">
        <v>9.9000003020963209E+37</v>
      </c>
      <c r="G52">
        <v>1.48459995</v>
      </c>
      <c r="H52">
        <v>9.9000003020963209E+37</v>
      </c>
      <c r="J52" s="2">
        <f>TREND(Calibration!$A$2:$A$4,Calibration!$B$2:$B$4,C52)</f>
        <v>416.39024735922732</v>
      </c>
      <c r="K52" s="2">
        <f>TREND(Calibration!$A$2:$A$4,Calibration!$C$2:$C$4,E52)</f>
        <v>1229.9241550425943</v>
      </c>
      <c r="L52" s="2">
        <f>TREND(Calibration!$A$2:$A$4,Calibration!$D$2:$D$4,G52)</f>
        <v>571.08453116733006</v>
      </c>
    </row>
    <row r="53" spans="1:12" x14ac:dyDescent="0.25">
      <c r="A53">
        <v>255089</v>
      </c>
      <c r="B53">
        <v>14.394000050000001</v>
      </c>
      <c r="C53">
        <v>0.60049998999999998</v>
      </c>
      <c r="D53">
        <v>731.18902588000003</v>
      </c>
      <c r="E53">
        <v>2.7088000800000001</v>
      </c>
      <c r="F53">
        <v>1342.8790283200001</v>
      </c>
      <c r="G53">
        <v>1.48670006</v>
      </c>
      <c r="H53">
        <v>9.9000003020963209E+37</v>
      </c>
      <c r="J53" s="2">
        <f>TREND(Calibration!$A$2:$A$4,Calibration!$B$2:$B$4,C53)</f>
        <v>415.39424431839439</v>
      </c>
      <c r="K53" s="2">
        <f>TREND(Calibration!$A$2:$A$4,Calibration!$C$2:$C$4,E53)</f>
        <v>1072.0593543306995</v>
      </c>
      <c r="L53" s="2">
        <f>TREND(Calibration!$A$2:$A$4,Calibration!$D$2:$D$4,G53)</f>
        <v>571.94767614852015</v>
      </c>
    </row>
    <row r="54" spans="1:12" x14ac:dyDescent="0.25">
      <c r="A54">
        <v>260089</v>
      </c>
      <c r="B54">
        <v>14.286999700000001</v>
      </c>
      <c r="C54">
        <v>0.60699999000000004</v>
      </c>
      <c r="D54">
        <v>-48.631999970000003</v>
      </c>
      <c r="E54">
        <v>2.9091999500000001</v>
      </c>
      <c r="F54">
        <v>1196.8640136700001</v>
      </c>
      <c r="G54">
        <v>1.4830000400000001</v>
      </c>
      <c r="H54">
        <v>9.9000003020963209E+37</v>
      </c>
      <c r="J54" s="2">
        <f>TREND(Calibration!$A$2:$A$4,Calibration!$B$2:$B$4,C54)</f>
        <v>419.44045609413075</v>
      </c>
      <c r="K54" s="2">
        <f>TREND(Calibration!$A$2:$A$4,Calibration!$C$2:$C$4,E54)</f>
        <v>1152.6198065035089</v>
      </c>
      <c r="L54" s="2">
        <f>TREND(Calibration!$A$2:$A$4,Calibration!$D$2:$D$4,G54)</f>
        <v>570.42696833164257</v>
      </c>
    </row>
    <row r="55" spans="1:12" x14ac:dyDescent="0.25">
      <c r="A55">
        <v>265092</v>
      </c>
      <c r="B55">
        <v>14.13300037</v>
      </c>
      <c r="C55">
        <v>0.60589999000000005</v>
      </c>
      <c r="D55">
        <v>9.9000003020963209E+37</v>
      </c>
      <c r="E55">
        <v>3.0269000500000001</v>
      </c>
      <c r="F55">
        <v>1366.6970214800001</v>
      </c>
      <c r="G55">
        <v>1.4808000299999999</v>
      </c>
      <c r="H55">
        <v>9.9000003020963209E+37</v>
      </c>
      <c r="J55" s="2">
        <f>TREND(Calibration!$A$2:$A$4,Calibration!$B$2:$B$4,C55)</f>
        <v>418.75571256285235</v>
      </c>
      <c r="K55" s="2">
        <f>TREND(Calibration!$A$2:$A$4,Calibration!$C$2:$C$4,E55)</f>
        <v>1199.9350731091454</v>
      </c>
      <c r="L55" s="2">
        <f>TREND(Calibration!$A$2:$A$4,Calibration!$D$2:$D$4,G55)</f>
        <v>569.52276446133669</v>
      </c>
    </row>
    <row r="56" spans="1:12" x14ac:dyDescent="0.25">
      <c r="A56">
        <v>270093</v>
      </c>
      <c r="B56">
        <v>14.09599972</v>
      </c>
      <c r="C56">
        <v>0.60589999000000005</v>
      </c>
      <c r="D56">
        <v>1218.3559570299999</v>
      </c>
      <c r="E56">
        <v>2.9848001000000002</v>
      </c>
      <c r="F56">
        <v>9.9000003020963209E+37</v>
      </c>
      <c r="G56">
        <v>1.4808000299999999</v>
      </c>
      <c r="H56">
        <v>9.9000003020963209E+37</v>
      </c>
      <c r="J56" s="2">
        <f>TREND(Calibration!$A$2:$A$4,Calibration!$B$2:$B$4,C56)</f>
        <v>418.75571256285235</v>
      </c>
      <c r="K56" s="2">
        <f>TREND(Calibration!$A$2:$A$4,Calibration!$C$2:$C$4,E56)</f>
        <v>1183.0109553018201</v>
      </c>
      <c r="L56" s="2">
        <f>TREND(Calibration!$A$2:$A$4,Calibration!$D$2:$D$4,G56)</f>
        <v>569.52276446133669</v>
      </c>
    </row>
    <row r="57" spans="1:12" x14ac:dyDescent="0.25">
      <c r="A57">
        <v>275089</v>
      </c>
      <c r="B57">
        <v>14.11900043</v>
      </c>
      <c r="C57">
        <v>0.60479998999999995</v>
      </c>
      <c r="D57">
        <v>947.16101074000005</v>
      </c>
      <c r="E57">
        <v>3.64470005</v>
      </c>
      <c r="F57">
        <v>9.9000003020963209E+37</v>
      </c>
      <c r="G57">
        <v>1.47920001</v>
      </c>
      <c r="H57">
        <v>9.9000003020963209E+37</v>
      </c>
      <c r="J57" s="2">
        <f>TREND(Calibration!$A$2:$A$4,Calibration!$B$2:$B$4,C57)</f>
        <v>418.07096903157378</v>
      </c>
      <c r="K57" s="2">
        <f>TREND(Calibration!$A$2:$A$4,Calibration!$C$2:$C$4,E57)</f>
        <v>1448.2897619238718</v>
      </c>
      <c r="L57" s="2">
        <f>TREND(Calibration!$A$2:$A$4,Calibration!$D$2:$D$4,G57)</f>
        <v>568.8651564156612</v>
      </c>
    </row>
    <row r="58" spans="1:12" x14ac:dyDescent="0.25">
      <c r="A58">
        <v>280090</v>
      </c>
      <c r="B58">
        <v>14.227000240000001</v>
      </c>
      <c r="C58">
        <v>0.60650002999999997</v>
      </c>
      <c r="D58">
        <v>1021.16802979</v>
      </c>
      <c r="E58">
        <v>3.6059000499999998</v>
      </c>
      <c r="F58">
        <v>9.9000003020963209E+37</v>
      </c>
      <c r="G58">
        <v>1.48570001</v>
      </c>
      <c r="H58">
        <v>9.9000003020963209E+37</v>
      </c>
      <c r="J58" s="2">
        <f>TREND(Calibration!$A$2:$A$4,Calibration!$B$2:$B$4,C58)</f>
        <v>419.12923393422346</v>
      </c>
      <c r="K58" s="2">
        <f>TREND(Calibration!$A$2:$A$4,Calibration!$C$2:$C$4,E58)</f>
        <v>1432.6922191494925</v>
      </c>
      <c r="L58" s="2">
        <f>TREND(Calibration!$A$2:$A$4,Calibration!$D$2:$D$4,G58)</f>
        <v>571.53665570747694</v>
      </c>
    </row>
    <row r="59" spans="1:12" x14ac:dyDescent="0.25">
      <c r="A59">
        <v>285092</v>
      </c>
      <c r="B59">
        <v>14.347999570000001</v>
      </c>
      <c r="C59">
        <v>0.60699999000000004</v>
      </c>
      <c r="D59">
        <v>1225.20703125</v>
      </c>
      <c r="E59">
        <v>3.4475998899999998</v>
      </c>
      <c r="F59">
        <v>9.9000003020963209E+37</v>
      </c>
      <c r="G59">
        <v>1.4851000299999999</v>
      </c>
      <c r="H59">
        <v>9.9000003020963209E+37</v>
      </c>
      <c r="J59" s="2">
        <f>TREND(Calibration!$A$2:$A$4,Calibration!$B$2:$B$4,C59)</f>
        <v>419.44045609413075</v>
      </c>
      <c r="K59" s="2">
        <f>TREND(Calibration!$A$2:$A$4,Calibration!$C$2:$C$4,E59)</f>
        <v>1369.0557883043623</v>
      </c>
      <c r="L59" s="2">
        <f>TREND(Calibration!$A$2:$A$4,Calibration!$D$2:$D$4,G59)</f>
        <v>571.2900639928456</v>
      </c>
    </row>
    <row r="60" spans="1:12" x14ac:dyDescent="0.25">
      <c r="A60">
        <v>290092</v>
      </c>
      <c r="B60">
        <v>14.44799995</v>
      </c>
      <c r="C60">
        <v>0.60860002000000002</v>
      </c>
      <c r="D60">
        <v>1139.1169433600001</v>
      </c>
      <c r="E60">
        <v>2.7191000000000001</v>
      </c>
      <c r="F60">
        <v>9.9000003020963209E+37</v>
      </c>
      <c r="G60">
        <v>1.4839999699999999</v>
      </c>
      <c r="H60">
        <v>9.9000003020963209E+37</v>
      </c>
      <c r="J60" s="2">
        <f>TREND(Calibration!$A$2:$A$4,Calibration!$B$2:$B$4,C60)</f>
        <v>420.43646535990484</v>
      </c>
      <c r="K60" s="2">
        <f>TREND(Calibration!$A$2:$A$4,Calibration!$C$2:$C$4,E60)</f>
        <v>1076.1999069794799</v>
      </c>
      <c r="L60" s="2">
        <f>TREND(Calibration!$A$2:$A$4,Calibration!$D$2:$D$4,G60)</f>
        <v>570.83793945269872</v>
      </c>
    </row>
    <row r="61" spans="1:12" x14ac:dyDescent="0.25">
      <c r="A61">
        <v>295089</v>
      </c>
      <c r="B61">
        <v>14.501000400000001</v>
      </c>
      <c r="C61">
        <v>0.60750002000000003</v>
      </c>
      <c r="D61">
        <v>1014.61602783</v>
      </c>
      <c r="E61">
        <v>2.1953000999999999</v>
      </c>
      <c r="F61">
        <v>1211.1450195299999</v>
      </c>
      <c r="G61">
        <v>1.48459995</v>
      </c>
      <c r="H61">
        <v>9.9000003020963209E+37</v>
      </c>
      <c r="J61" s="2">
        <f>TREND(Calibration!$A$2:$A$4,Calibration!$B$2:$B$4,C61)</f>
        <v>419.75172182862639</v>
      </c>
      <c r="K61" s="2">
        <f>TREND(Calibration!$A$2:$A$4,Calibration!$C$2:$C$4,E61)</f>
        <v>865.63311972521501</v>
      </c>
      <c r="L61" s="2">
        <f>TREND(Calibration!$A$2:$A$4,Calibration!$D$2:$D$4,G61)</f>
        <v>571.08453116733006</v>
      </c>
    </row>
    <row r="62" spans="1:12" x14ac:dyDescent="0.25">
      <c r="A62">
        <v>300089</v>
      </c>
      <c r="B62">
        <v>14.40999985</v>
      </c>
      <c r="C62">
        <v>0.60970002000000001</v>
      </c>
      <c r="D62">
        <v>984.96899413999995</v>
      </c>
      <c r="E62">
        <v>2.16829991</v>
      </c>
      <c r="F62">
        <v>992.12799071999996</v>
      </c>
      <c r="G62">
        <v>1.48459995</v>
      </c>
      <c r="H62">
        <v>9.9000003020963209E+37</v>
      </c>
      <c r="J62" s="2">
        <f>TREND(Calibration!$A$2:$A$4,Calibration!$B$2:$B$4,C62)</f>
        <v>421.1212088911833</v>
      </c>
      <c r="K62" s="2">
        <f>TREND(Calibration!$A$2:$A$4,Calibration!$C$2:$C$4,E62)</f>
        <v>854.77908316744799</v>
      </c>
      <c r="L62" s="2">
        <f>TREND(Calibration!$A$2:$A$4,Calibration!$D$2:$D$4,G62)</f>
        <v>571.08453116733006</v>
      </c>
    </row>
    <row r="63" spans="1:12" x14ac:dyDescent="0.25">
      <c r="A63">
        <v>305092</v>
      </c>
      <c r="B63">
        <v>14.27600002</v>
      </c>
      <c r="C63">
        <v>0.61890000000000001</v>
      </c>
      <c r="D63">
        <v>731.59600829999999</v>
      </c>
      <c r="E63">
        <v>2.6105999899999999</v>
      </c>
      <c r="F63">
        <v>9.9000003020963209E+37</v>
      </c>
      <c r="G63">
        <v>1.4775999799999999</v>
      </c>
      <c r="H63">
        <v>9.9000003020963209E+37</v>
      </c>
      <c r="J63" s="2">
        <f>TREND(Calibration!$A$2:$A$4,Calibration!$B$2:$B$4,C63)</f>
        <v>426.84814233926619</v>
      </c>
      <c r="K63" s="2">
        <f>TREND(Calibration!$A$2:$A$4,Calibration!$C$2:$C$4,E63)</f>
        <v>1032.5830629847489</v>
      </c>
      <c r="L63" s="2">
        <f>TREND(Calibration!$A$2:$A$4,Calibration!$D$2:$D$4,G63)</f>
        <v>568.20754425998666</v>
      </c>
    </row>
    <row r="64" spans="1:12" x14ac:dyDescent="0.25">
      <c r="A64">
        <v>310094</v>
      </c>
      <c r="B64">
        <v>14.152000429999999</v>
      </c>
      <c r="C64">
        <v>0.61619997000000004</v>
      </c>
      <c r="D64">
        <v>1158.8940429700001</v>
      </c>
      <c r="E64">
        <v>2.1045000599999999</v>
      </c>
      <c r="F64">
        <v>9.9000003020963209E+37</v>
      </c>
      <c r="G64">
        <v>1.4808000299999999</v>
      </c>
      <c r="H64">
        <v>9.9000003020963209E+37</v>
      </c>
      <c r="J64" s="2">
        <f>TREND(Calibration!$A$2:$A$4,Calibration!$B$2:$B$4,C64)</f>
        <v>425.16738954221364</v>
      </c>
      <c r="K64" s="2">
        <f>TREND(Calibration!$A$2:$A$4,Calibration!$C$2:$C$4,E64)</f>
        <v>829.13163756502615</v>
      </c>
      <c r="L64" s="2">
        <f>TREND(Calibration!$A$2:$A$4,Calibration!$D$2:$D$4,G64)</f>
        <v>569.52276446133669</v>
      </c>
    </row>
    <row r="65" spans="1:12" x14ac:dyDescent="0.25">
      <c r="A65">
        <v>315093</v>
      </c>
      <c r="B65">
        <v>14.074000359999999</v>
      </c>
      <c r="C65">
        <v>0.60699999000000004</v>
      </c>
      <c r="D65">
        <v>1314.06604004</v>
      </c>
      <c r="E65">
        <v>2.05699992</v>
      </c>
      <c r="F65">
        <v>9.9000003020963209E+37</v>
      </c>
      <c r="G65">
        <v>1.48670006</v>
      </c>
      <c r="H65">
        <v>9.9000003020963209E+37</v>
      </c>
      <c r="J65" s="2">
        <f>TREND(Calibration!$A$2:$A$4,Calibration!$B$2:$B$4,C65)</f>
        <v>419.44045609413075</v>
      </c>
      <c r="K65" s="2">
        <f>TREND(Calibration!$A$2:$A$4,Calibration!$C$2:$C$4,E65)</f>
        <v>810.03665134237167</v>
      </c>
      <c r="L65" s="2">
        <f>TREND(Calibration!$A$2:$A$4,Calibration!$D$2:$D$4,G65)</f>
        <v>571.94767614852015</v>
      </c>
    </row>
    <row r="66" spans="1:12" x14ac:dyDescent="0.25">
      <c r="A66">
        <v>320092</v>
      </c>
      <c r="B66">
        <v>14.11699963</v>
      </c>
      <c r="C66">
        <v>0.6038</v>
      </c>
      <c r="D66">
        <v>911.89300536999997</v>
      </c>
      <c r="E66">
        <v>2.0364999799999999</v>
      </c>
      <c r="F66">
        <v>9.9000003020963209E+37</v>
      </c>
      <c r="G66">
        <v>1.4861999800000001</v>
      </c>
      <c r="H66">
        <v>9.9000003020963209E+37</v>
      </c>
      <c r="J66" s="2">
        <f>TREND(Calibration!$A$2:$A$4,Calibration!$B$2:$B$4,C66)</f>
        <v>417.44848113717097</v>
      </c>
      <c r="K66" s="2">
        <f>TREND(Calibration!$A$2:$A$4,Calibration!$C$2:$C$4,E66)</f>
        <v>801.79570569746943</v>
      </c>
      <c r="L66" s="2">
        <f>TREND(Calibration!$A$2:$A$4,Calibration!$D$2:$D$4,G66)</f>
        <v>571.7421433230046</v>
      </c>
    </row>
    <row r="67" spans="1:12" x14ac:dyDescent="0.25">
      <c r="A67">
        <v>325092</v>
      </c>
      <c r="B67">
        <v>14.22399998</v>
      </c>
      <c r="C67">
        <v>0.60650002999999997</v>
      </c>
      <c r="D67">
        <v>792.22302246000004</v>
      </c>
      <c r="E67">
        <v>2.68400002</v>
      </c>
      <c r="F67">
        <v>9.9000003020963209E+37</v>
      </c>
      <c r="G67">
        <v>1.48889995</v>
      </c>
      <c r="H67">
        <v>9.9000003020963209E+37</v>
      </c>
      <c r="J67" s="2">
        <f>TREND(Calibration!$A$2:$A$4,Calibration!$B$2:$B$4,C67)</f>
        <v>419.12923393422346</v>
      </c>
      <c r="K67" s="2">
        <f>TREND(Calibration!$A$2:$A$4,Calibration!$C$2:$C$4,E67)</f>
        <v>1062.089766787989</v>
      </c>
      <c r="L67" s="2">
        <f>TREND(Calibration!$A$2:$A$4,Calibration!$D$2:$D$4,G67)</f>
        <v>572.85183069883897</v>
      </c>
    </row>
    <row r="68" spans="1:12" x14ac:dyDescent="0.25">
      <c r="A68">
        <v>330092</v>
      </c>
      <c r="B68">
        <v>14.380000109999999</v>
      </c>
      <c r="C68">
        <v>0.60589999000000005</v>
      </c>
      <c r="D68">
        <v>978.39202881000006</v>
      </c>
      <c r="E68">
        <v>2.9762000999999998</v>
      </c>
      <c r="F68">
        <v>9.9000003020963209E+37</v>
      </c>
      <c r="G68">
        <v>1.4883999800000001</v>
      </c>
      <c r="H68">
        <v>9.9000003020963209E+37</v>
      </c>
      <c r="J68" s="2">
        <f>TREND(Calibration!$A$2:$A$4,Calibration!$B$2:$B$4,C68)</f>
        <v>418.75571256285235</v>
      </c>
      <c r="K68" s="2">
        <f>TREND(Calibration!$A$2:$A$4,Calibration!$C$2:$C$4,E68)</f>
        <v>1179.5537679858494</v>
      </c>
      <c r="L68" s="2">
        <f>TREND(Calibration!$A$2:$A$4,Calibration!$D$2:$D$4,G68)</f>
        <v>572.64634308331142</v>
      </c>
    </row>
    <row r="69" spans="1:12" x14ac:dyDescent="0.25">
      <c r="A69">
        <v>335092</v>
      </c>
      <c r="B69">
        <v>14.5340004</v>
      </c>
      <c r="C69">
        <v>0.61080003000000005</v>
      </c>
      <c r="D69">
        <v>827.91900635000002</v>
      </c>
      <c r="E69">
        <v>2.3794000099999999</v>
      </c>
      <c r="F69">
        <v>9.9000003020963209E+37</v>
      </c>
      <c r="G69">
        <v>1.48459995</v>
      </c>
      <c r="H69">
        <v>9.9000003020963209E+37</v>
      </c>
      <c r="J69" s="2">
        <f>TREND(Calibration!$A$2:$A$4,Calibration!$B$2:$B$4,C69)</f>
        <v>421.80595864740297</v>
      </c>
      <c r="K69" s="2">
        <f>TREND(Calibration!$A$2:$A$4,Calibration!$C$2:$C$4,E69)</f>
        <v>939.64101201862582</v>
      </c>
      <c r="L69" s="2">
        <f>TREND(Calibration!$A$2:$A$4,Calibration!$D$2:$D$4,G69)</f>
        <v>571.08453116733006</v>
      </c>
    </row>
    <row r="70" spans="1:12" x14ac:dyDescent="0.25">
      <c r="A70">
        <v>340093</v>
      </c>
      <c r="B70">
        <v>14.59300041</v>
      </c>
      <c r="C70">
        <v>0.60320001999999995</v>
      </c>
      <c r="D70">
        <v>884.88299560999997</v>
      </c>
      <c r="E70">
        <v>2.47819996</v>
      </c>
      <c r="F70">
        <v>9.9000003020963209E+37</v>
      </c>
      <c r="G70">
        <v>1.4900000099999999</v>
      </c>
      <c r="H70">
        <v>9.9000003020963209E+37</v>
      </c>
      <c r="J70" s="2">
        <f>TREND(Calibration!$A$2:$A$4,Calibration!$B$2:$B$4,C70)</f>
        <v>417.07499711544688</v>
      </c>
      <c r="K70" s="2">
        <f>TREND(Calibration!$A$2:$A$4,Calibration!$C$2:$C$4,E70)</f>
        <v>979.35844619985039</v>
      </c>
      <c r="L70" s="2">
        <f>TREND(Calibration!$A$2:$A$4,Calibration!$D$2:$D$4,G70)</f>
        <v>573.30395523898585</v>
      </c>
    </row>
    <row r="71" spans="1:12" x14ac:dyDescent="0.25">
      <c r="A71">
        <v>345092</v>
      </c>
      <c r="B71">
        <v>14.52099991</v>
      </c>
      <c r="C71">
        <v>0.6038</v>
      </c>
      <c r="D71">
        <v>799.38201904000005</v>
      </c>
      <c r="E71">
        <v>2.6979999499999998</v>
      </c>
      <c r="F71">
        <v>9.9000003020963209E+37</v>
      </c>
      <c r="G71">
        <v>1.4883999800000001</v>
      </c>
      <c r="H71">
        <v>9.9000003020963209E+37</v>
      </c>
      <c r="J71" s="2">
        <f>TREND(Calibration!$A$2:$A$4,Calibration!$B$2:$B$4,C71)</f>
        <v>417.44848113717097</v>
      </c>
      <c r="K71" s="2">
        <f>TREND(Calibration!$A$2:$A$4,Calibration!$C$2:$C$4,E71)</f>
        <v>1067.7177179996722</v>
      </c>
      <c r="L71" s="2">
        <f>TREND(Calibration!$A$2:$A$4,Calibration!$D$2:$D$4,G71)</f>
        <v>572.64634308331142</v>
      </c>
    </row>
    <row r="72" spans="1:12" x14ac:dyDescent="0.25">
      <c r="A72">
        <v>350092</v>
      </c>
      <c r="B72">
        <v>14.34599972</v>
      </c>
      <c r="C72">
        <v>0.61350000000000005</v>
      </c>
      <c r="D72">
        <v>611.52099609000004</v>
      </c>
      <c r="E72">
        <v>2.6268000599999999</v>
      </c>
      <c r="F72">
        <v>9.9000003020963209E+37</v>
      </c>
      <c r="G72">
        <v>1.49269998</v>
      </c>
      <c r="H72">
        <v>9.9000003020963209E+37</v>
      </c>
      <c r="J72" s="2">
        <f>TREND(Calibration!$A$2:$A$4,Calibration!$B$2:$B$4,C72)</f>
        <v>423.48667409480834</v>
      </c>
      <c r="K72" s="2">
        <f>TREND(Calibration!$A$2:$A$4,Calibration!$C$2:$C$4,E72)</f>
        <v>1039.0954672314742</v>
      </c>
      <c r="L72" s="2">
        <f>TREND(Calibration!$A$2:$A$4,Calibration!$D$2:$D$4,G72)</f>
        <v>574.41364261482033</v>
      </c>
    </row>
    <row r="73" spans="1:12" x14ac:dyDescent="0.25">
      <c r="A73">
        <v>355092</v>
      </c>
      <c r="B73">
        <v>14.23200035</v>
      </c>
      <c r="C73">
        <v>0.62159997</v>
      </c>
      <c r="D73">
        <v>867.88397216999999</v>
      </c>
      <c r="E73">
        <v>2.5722000600000001</v>
      </c>
      <c r="F73">
        <v>9.9000003020963209E+37</v>
      </c>
      <c r="G73">
        <v>1.4921</v>
      </c>
      <c r="H73">
        <v>9.9000003020963209E+37</v>
      </c>
      <c r="J73" s="2">
        <f>TREND(Calibration!$A$2:$A$4,Calibration!$B$2:$B$4,C73)</f>
        <v>428.52885778667149</v>
      </c>
      <c r="K73" s="2">
        <f>TREND(Calibration!$A$2:$A$4,Calibration!$C$2:$C$4,E73)</f>
        <v>1017.146347760312</v>
      </c>
      <c r="L73" s="2">
        <f>TREND(Calibration!$A$2:$A$4,Calibration!$D$2:$D$4,G73)</f>
        <v>574.167050900189</v>
      </c>
    </row>
    <row r="74" spans="1:12" x14ac:dyDescent="0.25">
      <c r="A74">
        <v>360092</v>
      </c>
      <c r="B74">
        <v>14.11200047</v>
      </c>
      <c r="C74">
        <v>0.62050002999999998</v>
      </c>
      <c r="D74">
        <v>931.50097656000003</v>
      </c>
      <c r="E74">
        <v>2.1542000799999999</v>
      </c>
      <c r="F74">
        <v>1175.7220459</v>
      </c>
      <c r="G74">
        <v>1.48730004</v>
      </c>
      <c r="H74">
        <v>9.9000003020963209E+37</v>
      </c>
      <c r="J74" s="2">
        <f>TREND(Calibration!$A$2:$A$4,Calibration!$B$2:$B$4,C74)</f>
        <v>427.84415160504022</v>
      </c>
      <c r="K74" s="2">
        <f>TREND(Calibration!$A$2:$A$4,Calibration!$C$2:$C$4,E74)</f>
        <v>849.11097230310588</v>
      </c>
      <c r="L74" s="2">
        <f>TREND(Calibration!$A$2:$A$4,Calibration!$D$2:$D$4,G74)</f>
        <v>572.19426786315148</v>
      </c>
    </row>
    <row r="75" spans="1:12" x14ac:dyDescent="0.25">
      <c r="A75">
        <v>365092</v>
      </c>
      <c r="B75">
        <v>14.10900021</v>
      </c>
      <c r="C75">
        <v>0.61669998999999998</v>
      </c>
      <c r="D75">
        <v>900.70697021000001</v>
      </c>
      <c r="E75">
        <v>2.6105999899999999</v>
      </c>
      <c r="F75">
        <v>1350.7979736299999</v>
      </c>
      <c r="G75">
        <v>1.4839999699999999</v>
      </c>
      <c r="H75">
        <v>9.9000003020963209E+37</v>
      </c>
      <c r="J75" s="2">
        <f>TREND(Calibration!$A$2:$A$4,Calibration!$B$2:$B$4,C75)</f>
        <v>425.47864905176806</v>
      </c>
      <c r="K75" s="2">
        <f>TREND(Calibration!$A$2:$A$4,Calibration!$C$2:$C$4,E75)</f>
        <v>1032.5830629847489</v>
      </c>
      <c r="L75" s="2">
        <f>TREND(Calibration!$A$2:$A$4,Calibration!$D$2:$D$4,G75)</f>
        <v>570.83793945269872</v>
      </c>
    </row>
    <row r="76" spans="1:12" x14ac:dyDescent="0.25">
      <c r="A76">
        <v>370093</v>
      </c>
      <c r="B76">
        <v>14.20300007</v>
      </c>
      <c r="C76">
        <v>0.62</v>
      </c>
      <c r="D76">
        <v>1143.3220214800001</v>
      </c>
      <c r="E76">
        <v>2.3961999399999998</v>
      </c>
      <c r="F76">
        <v>1083.2850341799999</v>
      </c>
      <c r="G76">
        <v>1.4839999699999999</v>
      </c>
      <c r="H76">
        <v>9.9000003020963209E+37</v>
      </c>
      <c r="J76" s="2">
        <f>TREND(Calibration!$A$2:$A$4,Calibration!$B$2:$B$4,C76)</f>
        <v>427.53288587054459</v>
      </c>
      <c r="K76" s="2">
        <f>TREND(Calibration!$A$2:$A$4,Calibration!$C$2:$C$4,E76)</f>
        <v>946.39455910062509</v>
      </c>
      <c r="L76" s="2">
        <f>TREND(Calibration!$A$2:$A$4,Calibration!$D$2:$D$4,G76)</f>
        <v>570.83793945269872</v>
      </c>
    </row>
    <row r="77" spans="1:12" x14ac:dyDescent="0.25">
      <c r="A77">
        <v>375093</v>
      </c>
      <c r="B77">
        <v>14.381999970000001</v>
      </c>
      <c r="C77">
        <v>0.62540001000000001</v>
      </c>
      <c r="D77">
        <v>969.39898682</v>
      </c>
      <c r="E77">
        <v>3.1484000700000001</v>
      </c>
      <c r="F77">
        <v>9.9000003020963209E+37</v>
      </c>
      <c r="G77">
        <v>1.4839999699999999</v>
      </c>
      <c r="H77">
        <v>9.9000003020963209E+37</v>
      </c>
      <c r="J77" s="2">
        <f>TREND(Calibration!$A$2:$A$4,Calibration!$B$2:$B$4,C77)</f>
        <v>430.89436033994372</v>
      </c>
      <c r="K77" s="2">
        <f>TREND(Calibration!$A$2:$A$4,Calibration!$C$2:$C$4,E77)</f>
        <v>1248.7779019503287</v>
      </c>
      <c r="L77" s="2">
        <f>TREND(Calibration!$A$2:$A$4,Calibration!$D$2:$D$4,G77)</f>
        <v>570.83793945269872</v>
      </c>
    </row>
    <row r="78" spans="1:12" x14ac:dyDescent="0.25">
      <c r="A78">
        <v>380094</v>
      </c>
      <c r="B78">
        <v>14.50199986</v>
      </c>
      <c r="C78">
        <v>0.62099998999999995</v>
      </c>
      <c r="D78">
        <v>925.58197021000001</v>
      </c>
      <c r="E78">
        <v>2.6489000300000001</v>
      </c>
      <c r="F78">
        <v>9.9000003020963209E+37</v>
      </c>
      <c r="G78">
        <v>1.4861999800000001</v>
      </c>
      <c r="H78">
        <v>9.9000003020963209E+37</v>
      </c>
      <c r="J78" s="2">
        <f>TREND(Calibration!$A$2:$A$4,Calibration!$B$2:$B$4,C78)</f>
        <v>428.15537376494746</v>
      </c>
      <c r="K78" s="2">
        <f>TREND(Calibration!$A$2:$A$4,Calibration!$C$2:$C$4,E78)</f>
        <v>1047.9796225765128</v>
      </c>
      <c r="L78" s="2">
        <f>TREND(Calibration!$A$2:$A$4,Calibration!$D$2:$D$4,G78)</f>
        <v>571.7421433230046</v>
      </c>
    </row>
    <row r="79" spans="1:12" x14ac:dyDescent="0.25">
      <c r="A79">
        <v>385094</v>
      </c>
      <c r="B79">
        <v>14.61200047</v>
      </c>
      <c r="C79">
        <v>0.62050002999999998</v>
      </c>
      <c r="D79">
        <v>928.64300536999997</v>
      </c>
      <c r="E79">
        <v>3.1544001100000001</v>
      </c>
      <c r="F79">
        <v>9.9000003020963209E+37</v>
      </c>
      <c r="G79">
        <v>1.4835</v>
      </c>
      <c r="H79">
        <v>9.9000003020963209E+37</v>
      </c>
      <c r="J79" s="2">
        <f>TREND(Calibration!$A$2:$A$4,Calibration!$B$2:$B$4,C79)</f>
        <v>427.84415160504022</v>
      </c>
      <c r="K79" s="2">
        <f>TREND(Calibration!$A$2:$A$4,Calibration!$C$2:$C$4,E79)</f>
        <v>1251.1899091809469</v>
      </c>
      <c r="L79" s="2">
        <f>TREND(Calibration!$A$2:$A$4,Calibration!$D$2:$D$4,G79)</f>
        <v>570.63245183717117</v>
      </c>
    </row>
    <row r="80" spans="1:12" x14ac:dyDescent="0.25">
      <c r="A80">
        <v>390093</v>
      </c>
      <c r="B80">
        <v>14.65400028</v>
      </c>
      <c r="C80">
        <v>0.62910001999999998</v>
      </c>
      <c r="D80">
        <v>832.51202393000005</v>
      </c>
      <c r="E80">
        <v>3.4033000499999999</v>
      </c>
      <c r="F80">
        <v>9.9000003020963209E+37</v>
      </c>
      <c r="G80">
        <v>1.48730004</v>
      </c>
      <c r="H80">
        <v>9.9000003020963209E+37</v>
      </c>
      <c r="J80" s="2">
        <f>TREND(Calibration!$A$2:$A$4,Calibration!$B$2:$B$4,C80)</f>
        <v>433.19759480645786</v>
      </c>
      <c r="K80" s="2">
        <f>TREND(Calibration!$A$2:$A$4,Calibration!$C$2:$C$4,E80)</f>
        <v>1351.2473179616265</v>
      </c>
      <c r="L80" s="2">
        <f>TREND(Calibration!$A$2:$A$4,Calibration!$D$2:$D$4,G80)</f>
        <v>572.19426786315148</v>
      </c>
    </row>
    <row r="81" spans="1:12" x14ac:dyDescent="0.25">
      <c r="A81">
        <v>395093</v>
      </c>
      <c r="B81">
        <v>14.5340004</v>
      </c>
      <c r="C81">
        <v>0.63239997999999997</v>
      </c>
      <c r="D81">
        <v>1039.76293945</v>
      </c>
      <c r="E81">
        <v>2.7866001100000002</v>
      </c>
      <c r="F81">
        <v>1162.5030517600001</v>
      </c>
      <c r="G81">
        <v>1.4900000099999999</v>
      </c>
      <c r="H81">
        <v>9.9000003020963209E+37</v>
      </c>
      <c r="J81" s="2">
        <f>TREND(Calibration!$A$2:$A$4,Calibration!$B$2:$B$4,C81)</f>
        <v>435.25180050052847</v>
      </c>
      <c r="K81" s="2">
        <f>TREND(Calibration!$A$2:$A$4,Calibration!$C$2:$C$4,E81)</f>
        <v>1103.334851644436</v>
      </c>
      <c r="L81" s="2">
        <f>TREND(Calibration!$A$2:$A$4,Calibration!$D$2:$D$4,G81)</f>
        <v>573.30395523898585</v>
      </c>
    </row>
    <row r="82" spans="1:12" x14ac:dyDescent="0.25">
      <c r="A82">
        <v>400094</v>
      </c>
      <c r="B82">
        <v>14.375</v>
      </c>
      <c r="C82">
        <v>0.63080000999999997</v>
      </c>
      <c r="D82">
        <v>1201.8000488299999</v>
      </c>
      <c r="E82">
        <v>2.4556000199999999</v>
      </c>
      <c r="F82">
        <v>780.66400146000001</v>
      </c>
      <c r="G82">
        <v>1.4921</v>
      </c>
      <c r="H82">
        <v>9.9000003020963209E+37</v>
      </c>
      <c r="J82" s="2">
        <f>TREND(Calibration!$A$2:$A$4,Calibration!$B$2:$B$4,C82)</f>
        <v>434.25582858440157</v>
      </c>
      <c r="K82" s="2">
        <f>TREND(Calibration!$A$2:$A$4,Calibration!$C$2:$C$4,E82)</f>
        <v>970.2733036522111</v>
      </c>
      <c r="L82" s="2">
        <f>TREND(Calibration!$A$2:$A$4,Calibration!$D$2:$D$4,G82)</f>
        <v>574.167050900189</v>
      </c>
    </row>
    <row r="83" spans="1:12" x14ac:dyDescent="0.25">
      <c r="A83">
        <v>405094</v>
      </c>
      <c r="B83">
        <v>14.274999619999999</v>
      </c>
      <c r="C83">
        <v>0.63990002999999995</v>
      </c>
      <c r="D83">
        <v>759.89001465000001</v>
      </c>
      <c r="E83">
        <v>2.5301001099999998</v>
      </c>
      <c r="F83">
        <v>9.9000003020963209E+37</v>
      </c>
      <c r="G83">
        <v>1.4900000099999999</v>
      </c>
      <c r="H83">
        <v>9.9000003020963209E+37</v>
      </c>
      <c r="J83" s="2">
        <f>TREND(Calibration!$A$2:$A$4,Calibration!$B$2:$B$4,C83)</f>
        <v>439.92053752031478</v>
      </c>
      <c r="K83" s="2">
        <f>TREND(Calibration!$A$2:$A$4,Calibration!$C$2:$C$4,E83)</f>
        <v>1000.2222299529866</v>
      </c>
      <c r="L83" s="2">
        <f>TREND(Calibration!$A$2:$A$4,Calibration!$D$2:$D$4,G83)</f>
        <v>573.30395523898585</v>
      </c>
    </row>
    <row r="84" spans="1:12" x14ac:dyDescent="0.25">
      <c r="A84">
        <v>410095</v>
      </c>
      <c r="B84">
        <v>14.11600018</v>
      </c>
      <c r="C84">
        <v>0.63180000000000003</v>
      </c>
      <c r="D84">
        <v>9.9000003020963209E+37</v>
      </c>
      <c r="E84">
        <v>2.5613999399999998</v>
      </c>
      <c r="F84">
        <v>1208.2390136700001</v>
      </c>
      <c r="G84">
        <v>1.49380004</v>
      </c>
      <c r="H84">
        <v>9.9000003020963209E+37</v>
      </c>
      <c r="J84" s="2">
        <f>TREND(Calibration!$A$2:$A$4,Calibration!$B$2:$B$4,C84)</f>
        <v>434.87831647880444</v>
      </c>
      <c r="K84" s="2">
        <f>TREND(Calibration!$A$2:$A$4,Calibration!$C$2:$C$4,E84)</f>
        <v>1012.8047154492699</v>
      </c>
      <c r="L84" s="2">
        <f>TREND(Calibration!$A$2:$A$4,Calibration!$D$2:$D$4,G84)</f>
        <v>574.86576715496722</v>
      </c>
    </row>
    <row r="85" spans="1:12" x14ac:dyDescent="0.25">
      <c r="A85">
        <v>415094</v>
      </c>
      <c r="B85">
        <v>14.131999970000001</v>
      </c>
      <c r="C85">
        <v>0.62860000000000005</v>
      </c>
      <c r="D85">
        <v>727.71398925999995</v>
      </c>
      <c r="E85">
        <v>2.8903000400000001</v>
      </c>
      <c r="F85">
        <v>9.9000003020963209E+37</v>
      </c>
      <c r="G85">
        <v>1.4943000099999999</v>
      </c>
      <c r="H85">
        <v>1362.8420410199999</v>
      </c>
      <c r="J85" s="2">
        <f>TREND(Calibration!$A$2:$A$4,Calibration!$B$2:$B$4,C85)</f>
        <v>432.8863352969035</v>
      </c>
      <c r="K85" s="2">
        <f>TREND(Calibration!$A$2:$A$4,Calibration!$C$2:$C$4,E85)</f>
        <v>1145.0220705587431</v>
      </c>
      <c r="L85" s="2">
        <f>TREND(Calibration!$A$2:$A$4,Calibration!$D$2:$D$4,G85)</f>
        <v>575.07125477049476</v>
      </c>
    </row>
    <row r="86" spans="1:12" x14ac:dyDescent="0.25">
      <c r="A86">
        <v>420093</v>
      </c>
      <c r="B86">
        <v>14.27099991</v>
      </c>
      <c r="C86">
        <v>0.62699996999999996</v>
      </c>
      <c r="D86">
        <v>863.47802734000004</v>
      </c>
      <c r="E86">
        <v>3.0917000799999999</v>
      </c>
      <c r="F86">
        <v>9.9000003020963209E+37</v>
      </c>
      <c r="G86">
        <v>1.49590003</v>
      </c>
      <c r="H86">
        <v>9.9000003020963209E+37</v>
      </c>
      <c r="J86" s="2">
        <f>TREND(Calibration!$A$2:$A$4,Calibration!$B$2:$B$4,C86)</f>
        <v>431.89032603112935</v>
      </c>
      <c r="K86" s="2">
        <f>TREND(Calibration!$A$2:$A$4,Calibration!$C$2:$C$4,E86)</f>
        <v>1225.9845895964145</v>
      </c>
      <c r="L86" s="2">
        <f>TREND(Calibration!$A$2:$A$4,Calibration!$D$2:$D$4,G86)</f>
        <v>575.72886281617036</v>
      </c>
    </row>
    <row r="87" spans="1:12" x14ac:dyDescent="0.25">
      <c r="A87">
        <v>425094</v>
      </c>
      <c r="B87">
        <v>14.42099953</v>
      </c>
      <c r="C87">
        <v>0.62370002000000002</v>
      </c>
      <c r="D87">
        <v>9.9000003020963209E+37</v>
      </c>
      <c r="E87">
        <v>3.0657999500000002</v>
      </c>
      <c r="F87">
        <v>1184.5469970700001</v>
      </c>
      <c r="G87">
        <v>1.49269998</v>
      </c>
      <c r="H87">
        <v>9.9000003020963209E+37</v>
      </c>
      <c r="J87" s="2">
        <f>TREND(Calibration!$A$2:$A$4,Calibration!$B$2:$B$4,C87)</f>
        <v>429.836126562</v>
      </c>
      <c r="K87" s="2">
        <f>TREND(Calibration!$A$2:$A$4,Calibration!$C$2:$C$4,E87)</f>
        <v>1215.5727755361831</v>
      </c>
      <c r="L87" s="2">
        <f>TREND(Calibration!$A$2:$A$4,Calibration!$D$2:$D$4,G87)</f>
        <v>574.41364261482033</v>
      </c>
    </row>
    <row r="88" spans="1:12" x14ac:dyDescent="0.25">
      <c r="A88">
        <v>430095</v>
      </c>
      <c r="B88">
        <v>14.60900021</v>
      </c>
      <c r="C88">
        <v>0.62540001000000001</v>
      </c>
      <c r="D88">
        <v>935.72601318</v>
      </c>
      <c r="E88">
        <v>3.0225999400000001</v>
      </c>
      <c r="F88">
        <v>1199.3110351600001</v>
      </c>
      <c r="G88">
        <v>1.4943000099999999</v>
      </c>
      <c r="H88">
        <v>9.9000003020963209E+37</v>
      </c>
      <c r="J88" s="2">
        <f>TREND(Calibration!$A$2:$A$4,Calibration!$B$2:$B$4,C88)</f>
        <v>430.89436033994372</v>
      </c>
      <c r="K88" s="2">
        <f>TREND(Calibration!$A$2:$A$4,Calibration!$C$2:$C$4,E88)</f>
        <v>1198.2064352313223</v>
      </c>
      <c r="L88" s="2">
        <f>TREND(Calibration!$A$2:$A$4,Calibration!$D$2:$D$4,G88)</f>
        <v>575.07125477049476</v>
      </c>
    </row>
    <row r="89" spans="1:12" x14ac:dyDescent="0.25">
      <c r="A89">
        <v>435094</v>
      </c>
      <c r="B89">
        <v>14.7159996</v>
      </c>
      <c r="C89">
        <v>0.63400000000000001</v>
      </c>
      <c r="D89">
        <v>765.58599853999999</v>
      </c>
      <c r="E89">
        <v>2.9361999000000001</v>
      </c>
      <c r="F89">
        <v>9.9000003020963209E+37</v>
      </c>
      <c r="G89">
        <v>1.4947999700000001</v>
      </c>
      <c r="H89">
        <v>1359.1719970700001</v>
      </c>
      <c r="J89" s="2">
        <f>TREND(Calibration!$A$2:$A$4,Calibration!$B$2:$B$4,C89)</f>
        <v>436.24780354136135</v>
      </c>
      <c r="K89" s="2">
        <f>TREND(Calibration!$A$2:$A$4,Calibration!$C$2:$C$4,E89)</f>
        <v>1163.4737465816299</v>
      </c>
      <c r="L89" s="2">
        <f>TREND(Calibration!$A$2:$A$4,Calibration!$D$2:$D$4,G89)</f>
        <v>575.27673827602348</v>
      </c>
    </row>
    <row r="90" spans="1:12" x14ac:dyDescent="0.25">
      <c r="A90">
        <v>440093</v>
      </c>
      <c r="B90">
        <v>14.62800026</v>
      </c>
      <c r="C90">
        <v>0.63510001000000005</v>
      </c>
      <c r="D90">
        <v>9.9000003020963209E+37</v>
      </c>
      <c r="E90">
        <v>2.4835999000000002</v>
      </c>
      <c r="F90">
        <v>9.9000003020963209E+37</v>
      </c>
      <c r="G90">
        <v>1.4953999499999999</v>
      </c>
      <c r="H90">
        <v>1332.0839843700001</v>
      </c>
      <c r="J90" s="2">
        <f>TREND(Calibration!$A$2:$A$4,Calibration!$B$2:$B$4,C90)</f>
        <v>436.93255329758102</v>
      </c>
      <c r="K90" s="2">
        <f>TREND(Calibration!$A$2:$A$4,Calibration!$C$2:$C$4,E90)</f>
        <v>981.52921411554837</v>
      </c>
      <c r="L90" s="2">
        <f>TREND(Calibration!$A$2:$A$4,Calibration!$D$2:$D$4,G90)</f>
        <v>575.5233299906547</v>
      </c>
    </row>
    <row r="91" spans="1:12" x14ac:dyDescent="0.25">
      <c r="A91">
        <v>445094</v>
      </c>
      <c r="B91">
        <v>14.49800014</v>
      </c>
      <c r="C91">
        <v>0.63180000000000003</v>
      </c>
      <c r="D91">
        <v>1094.9139404299999</v>
      </c>
      <c r="E91">
        <v>2.80170012</v>
      </c>
      <c r="F91">
        <v>9.9000003020963209E+37</v>
      </c>
      <c r="G91">
        <v>1.49699998</v>
      </c>
      <c r="H91">
        <v>9.9000003020963209E+37</v>
      </c>
      <c r="J91" s="2">
        <f>TREND(Calibration!$A$2:$A$4,Calibration!$B$2:$B$4,C91)</f>
        <v>434.87831647880444</v>
      </c>
      <c r="K91" s="2">
        <f>TREND(Calibration!$A$2:$A$4,Calibration!$C$2:$C$4,E91)</f>
        <v>1109.4050333936254</v>
      </c>
      <c r="L91" s="2">
        <f>TREND(Calibration!$A$2:$A$4,Calibration!$D$2:$D$4,G91)</f>
        <v>576.18094214632924</v>
      </c>
    </row>
    <row r="92" spans="1:12" x14ac:dyDescent="0.25">
      <c r="A92">
        <v>450094</v>
      </c>
      <c r="B92">
        <v>14.37800026</v>
      </c>
      <c r="C92">
        <v>0.62</v>
      </c>
      <c r="D92">
        <v>1038.48400879</v>
      </c>
      <c r="E92">
        <v>2.7520000900000001</v>
      </c>
      <c r="F92">
        <v>9.9000003020963209E+37</v>
      </c>
      <c r="G92">
        <v>1.4900000099999999</v>
      </c>
      <c r="H92">
        <v>9.9000003020963209E+37</v>
      </c>
      <c r="J92" s="2">
        <f>TREND(Calibration!$A$2:$A$4,Calibration!$B$2:$B$4,C92)</f>
        <v>427.53288587054459</v>
      </c>
      <c r="K92" s="2">
        <f>TREND(Calibration!$A$2:$A$4,Calibration!$C$2:$C$4,E92)</f>
        <v>1089.4256946355604</v>
      </c>
      <c r="L92" s="2">
        <f>TREND(Calibration!$A$2:$A$4,Calibration!$D$2:$D$4,G92)</f>
        <v>573.30395523898585</v>
      </c>
    </row>
    <row r="93" spans="1:12" x14ac:dyDescent="0.25">
      <c r="A93">
        <v>455093</v>
      </c>
      <c r="B93">
        <v>14.23600006</v>
      </c>
      <c r="C93">
        <v>0.62050002999999998</v>
      </c>
      <c r="D93">
        <v>1008.01098633</v>
      </c>
      <c r="E93">
        <v>2.9658999399999999</v>
      </c>
      <c r="F93">
        <v>9.9000003020963209E+37</v>
      </c>
      <c r="G93">
        <v>1.4921</v>
      </c>
      <c r="H93">
        <v>9.9000003020963209E+37</v>
      </c>
      <c r="J93" s="2">
        <f>TREND(Calibration!$A$2:$A$4,Calibration!$B$2:$B$4,C93)</f>
        <v>427.84415160504022</v>
      </c>
      <c r="K93" s="2">
        <f>TREND(Calibration!$A$2:$A$4,Calibration!$C$2:$C$4,E93)</f>
        <v>1175.4131188574229</v>
      </c>
      <c r="L93" s="2">
        <f>TREND(Calibration!$A$2:$A$4,Calibration!$D$2:$D$4,G93)</f>
        <v>574.167050900189</v>
      </c>
    </row>
    <row r="94" spans="1:12" x14ac:dyDescent="0.25">
      <c r="A94">
        <v>460094</v>
      </c>
      <c r="B94">
        <v>14.131999970000001</v>
      </c>
      <c r="C94">
        <v>0.61189996999999996</v>
      </c>
      <c r="D94">
        <v>750.50097656000003</v>
      </c>
      <c r="E94">
        <v>3.0306999700000001</v>
      </c>
      <c r="F94">
        <v>9.9000003020963209E+37</v>
      </c>
      <c r="G94">
        <v>1.4947999700000001</v>
      </c>
      <c r="H94">
        <v>9.9000003020963209E+37</v>
      </c>
      <c r="J94" s="2">
        <f>TREND(Calibration!$A$2:$A$4,Calibration!$B$2:$B$4,C94)</f>
        <v>422.49066482903419</v>
      </c>
      <c r="K94" s="2">
        <f>TREND(Calibration!$A$2:$A$4,Calibration!$C$2:$C$4,E94)</f>
        <v>1201.4626353446922</v>
      </c>
      <c r="L94" s="2">
        <f>TREND(Calibration!$A$2:$A$4,Calibration!$D$2:$D$4,G94)</f>
        <v>575.27673827602348</v>
      </c>
    </row>
    <row r="95" spans="1:12" x14ac:dyDescent="0.25">
      <c r="A95">
        <v>465093</v>
      </c>
      <c r="B95">
        <v>14.125</v>
      </c>
      <c r="C95">
        <v>0.60860002000000002</v>
      </c>
      <c r="D95">
        <v>748.79901123000002</v>
      </c>
      <c r="E95">
        <v>3.2639999400000002</v>
      </c>
      <c r="F95">
        <v>9.9000003020963209E+37</v>
      </c>
      <c r="G95">
        <v>1.4947999700000001</v>
      </c>
      <c r="H95">
        <v>9.9000003020963209E+37</v>
      </c>
      <c r="J95" s="2">
        <f>TREND(Calibration!$A$2:$A$4,Calibration!$B$2:$B$4,C95)</f>
        <v>420.43646535990484</v>
      </c>
      <c r="K95" s="2">
        <f>TREND(Calibration!$A$2:$A$4,Calibration!$C$2:$C$4,E95)</f>
        <v>1295.2488791935673</v>
      </c>
      <c r="L95" s="2">
        <f>TREND(Calibration!$A$2:$A$4,Calibration!$D$2:$D$4,G95)</f>
        <v>575.27673827602348</v>
      </c>
    </row>
    <row r="96" spans="1:12" x14ac:dyDescent="0.25">
      <c r="A96">
        <v>470093</v>
      </c>
      <c r="B96">
        <v>14.25800037</v>
      </c>
      <c r="C96">
        <v>0.60750002000000003</v>
      </c>
      <c r="D96">
        <v>1035.60900879</v>
      </c>
      <c r="E96">
        <v>2.7600998899999998</v>
      </c>
      <c r="F96">
        <v>1303.79504395</v>
      </c>
      <c r="G96">
        <v>1.4943000099999999</v>
      </c>
      <c r="H96">
        <v>9.9000003020963209E+37</v>
      </c>
      <c r="J96" s="2">
        <f>TREND(Calibration!$A$2:$A$4,Calibration!$B$2:$B$4,C96)</f>
        <v>419.75172182862639</v>
      </c>
      <c r="K96" s="2">
        <f>TREND(Calibration!$A$2:$A$4,Calibration!$C$2:$C$4,E96)</f>
        <v>1092.6818022892694</v>
      </c>
      <c r="L96" s="2">
        <f>TREND(Calibration!$A$2:$A$4,Calibration!$D$2:$D$4,G96)</f>
        <v>575.07125477049476</v>
      </c>
    </row>
    <row r="97" spans="1:12" x14ac:dyDescent="0.25">
      <c r="A97">
        <v>475103</v>
      </c>
      <c r="B97">
        <v>14.446999549999999</v>
      </c>
      <c r="C97">
        <v>0.61240000000000006</v>
      </c>
      <c r="D97">
        <v>1060.1779785199999</v>
      </c>
      <c r="E97">
        <v>3.0673999799999998</v>
      </c>
      <c r="F97">
        <v>9.9000003020963209E+37</v>
      </c>
      <c r="G97">
        <v>1.4953999499999999</v>
      </c>
      <c r="H97">
        <v>9.9000003020963209E+37</v>
      </c>
      <c r="J97" s="2">
        <f>TREND(Calibration!$A$2:$A$4,Calibration!$B$2:$B$4,C97)</f>
        <v>422.80193056352988</v>
      </c>
      <c r="K97" s="2">
        <f>TREND(Calibration!$A$2:$A$4,Calibration!$C$2:$C$4,E97)</f>
        <v>1216.2159852363193</v>
      </c>
      <c r="L97" s="2">
        <f>TREND(Calibration!$A$2:$A$4,Calibration!$D$2:$D$4,G97)</f>
        <v>575.5233299906547</v>
      </c>
    </row>
    <row r="98" spans="1:12" x14ac:dyDescent="0.25">
      <c r="A98">
        <v>480094</v>
      </c>
      <c r="B98">
        <v>14.588999749999999</v>
      </c>
      <c r="C98">
        <v>0.60699999000000004</v>
      </c>
      <c r="D98">
        <v>1274.85900879</v>
      </c>
      <c r="E98">
        <v>2.98370004</v>
      </c>
      <c r="F98">
        <v>9.9000003020963209E+37</v>
      </c>
      <c r="G98">
        <v>1.49650002</v>
      </c>
      <c r="H98">
        <v>9.9000003020963209E+37</v>
      </c>
      <c r="J98" s="2">
        <f>TREND(Calibration!$A$2:$A$4,Calibration!$B$2:$B$4,C98)</f>
        <v>419.44045609413075</v>
      </c>
      <c r="K98" s="2">
        <f>TREND(Calibration!$A$2:$A$4,Calibration!$C$2:$C$4,E98)</f>
        <v>1182.5687328042843</v>
      </c>
      <c r="L98" s="2">
        <f>TREND(Calibration!$A$2:$A$4,Calibration!$D$2:$D$4,G98)</f>
        <v>575.97545864080064</v>
      </c>
    </row>
    <row r="99" spans="1:12" x14ac:dyDescent="0.25">
      <c r="A99">
        <v>485103</v>
      </c>
      <c r="B99">
        <v>14.65699959</v>
      </c>
      <c r="C99">
        <v>0.61290001999999999</v>
      </c>
      <c r="D99">
        <v>819.65600586000005</v>
      </c>
      <c r="E99">
        <v>2.7028999300000001</v>
      </c>
      <c r="F99">
        <v>9.9000003020963209E+37</v>
      </c>
      <c r="G99">
        <v>1.49380004</v>
      </c>
      <c r="H99">
        <v>9.9000003020963209E+37</v>
      </c>
      <c r="J99" s="2">
        <f>TREND(Calibration!$A$2:$A$4,Calibration!$B$2:$B$4,C99)</f>
        <v>423.11319007308424</v>
      </c>
      <c r="K99" s="2">
        <f>TREND(Calibration!$A$2:$A$4,Calibration!$C$2:$C$4,E99)</f>
        <v>1069.6875027327549</v>
      </c>
      <c r="L99" s="2">
        <f>TREND(Calibration!$A$2:$A$4,Calibration!$D$2:$D$4,G99)</f>
        <v>574.86576715496722</v>
      </c>
    </row>
    <row r="100" spans="1:12" x14ac:dyDescent="0.25">
      <c r="A100">
        <v>490094</v>
      </c>
      <c r="B100">
        <v>14.666999819999999</v>
      </c>
      <c r="C100">
        <v>0.60970002000000001</v>
      </c>
      <c r="D100">
        <v>540.96099853999999</v>
      </c>
      <c r="E100">
        <v>3.1068999800000001</v>
      </c>
      <c r="F100">
        <v>9.9000003020963209E+37</v>
      </c>
      <c r="G100">
        <v>1.4921</v>
      </c>
      <c r="H100">
        <v>9.9000003020963209E+37</v>
      </c>
      <c r="J100" s="2">
        <f>TREND(Calibration!$A$2:$A$4,Calibration!$B$2:$B$4,C100)</f>
        <v>421.1212088911833</v>
      </c>
      <c r="K100" s="2">
        <f>TREND(Calibration!$A$2:$A$4,Calibration!$C$2:$C$4,E100)</f>
        <v>1232.0949269782775</v>
      </c>
      <c r="L100" s="2">
        <f>TREND(Calibration!$A$2:$A$4,Calibration!$D$2:$D$4,G100)</f>
        <v>574.167050900189</v>
      </c>
    </row>
    <row r="101" spans="1:12" x14ac:dyDescent="0.25">
      <c r="A101">
        <v>495089</v>
      </c>
      <c r="B101">
        <v>14.51500034</v>
      </c>
      <c r="C101">
        <v>0.61890000000000001</v>
      </c>
      <c r="D101">
        <v>1069.6209716799999</v>
      </c>
      <c r="E101">
        <v>3.4660000800000001</v>
      </c>
      <c r="F101">
        <v>9.9000003020963209E+37</v>
      </c>
      <c r="G101">
        <v>1.4953999499999999</v>
      </c>
      <c r="H101">
        <v>9.9000003020963209E+37</v>
      </c>
      <c r="J101" s="2">
        <f>TREND(Calibration!$A$2:$A$4,Calibration!$B$2:$B$4,C101)</f>
        <v>426.84814233926619</v>
      </c>
      <c r="K101" s="2">
        <f>TREND(Calibration!$A$2:$A$4,Calibration!$C$2:$C$4,E101)</f>
        <v>1376.4526375461589</v>
      </c>
      <c r="L101" s="2">
        <f>TREND(Calibration!$A$2:$A$4,Calibration!$D$2:$D$4,G101)</f>
        <v>575.5233299906547</v>
      </c>
    </row>
    <row r="102" spans="1:12" x14ac:dyDescent="0.25">
      <c r="A102">
        <v>500089</v>
      </c>
      <c r="B102">
        <v>14.31000042</v>
      </c>
      <c r="C102">
        <v>0.60049998999999998</v>
      </c>
      <c r="D102">
        <v>9.9000003020963209E+37</v>
      </c>
      <c r="E102">
        <v>3.2953000100000001</v>
      </c>
      <c r="F102">
        <v>9.9000003020963209E+37</v>
      </c>
      <c r="G102">
        <v>1.4947999700000001</v>
      </c>
      <c r="H102">
        <v>9.9000003020963209E+37</v>
      </c>
      <c r="J102" s="2">
        <f>TREND(Calibration!$A$2:$A$4,Calibration!$B$2:$B$4,C102)</f>
        <v>415.39424431839439</v>
      </c>
      <c r="K102" s="2">
        <f>TREND(Calibration!$A$2:$A$4,Calibration!$C$2:$C$4,E102)</f>
        <v>1307.8314611694966</v>
      </c>
      <c r="L102" s="2">
        <f>TREND(Calibration!$A$2:$A$4,Calibration!$D$2:$D$4,G102)</f>
        <v>575.27673827602348</v>
      </c>
    </row>
    <row r="103" spans="1:12" x14ac:dyDescent="0.25">
      <c r="A103">
        <v>505089</v>
      </c>
      <c r="B103">
        <v>14.20300007</v>
      </c>
      <c r="C103">
        <v>0.60210001000000002</v>
      </c>
      <c r="D103">
        <v>755.06500243999994</v>
      </c>
      <c r="E103">
        <v>3.0836000399999999</v>
      </c>
      <c r="F103">
        <v>9.9000003020963209E+37</v>
      </c>
      <c r="G103">
        <v>1.4943000099999999</v>
      </c>
      <c r="H103">
        <v>9.9000003020963209E+37</v>
      </c>
      <c r="J103" s="2">
        <f>TREND(Calibration!$A$2:$A$4,Calibration!$B$2:$B$4,C103)</f>
        <v>416.39024735922732</v>
      </c>
      <c r="K103" s="2">
        <f>TREND(Calibration!$A$2:$A$4,Calibration!$C$2:$C$4,E103)</f>
        <v>1222.7283854630593</v>
      </c>
      <c r="L103" s="2">
        <f>TREND(Calibration!$A$2:$A$4,Calibration!$D$2:$D$4,G103)</f>
        <v>575.07125477049476</v>
      </c>
    </row>
    <row r="104" spans="1:12" x14ac:dyDescent="0.25">
      <c r="A104">
        <v>510092</v>
      </c>
      <c r="B104">
        <v>14.184000019999999</v>
      </c>
      <c r="C104">
        <v>0.61619997000000004</v>
      </c>
      <c r="D104">
        <v>1145.9239502</v>
      </c>
      <c r="E104">
        <v>3.0631001000000002</v>
      </c>
      <c r="F104">
        <v>9.9000003020963209E+37</v>
      </c>
      <c r="G104">
        <v>1.4947999700000001</v>
      </c>
      <c r="H104">
        <v>9.9000003020963209E+37</v>
      </c>
      <c r="J104" s="2">
        <f>TREND(Calibration!$A$2:$A$4,Calibration!$B$2:$B$4,C104)</f>
        <v>425.16738954221364</v>
      </c>
      <c r="K104" s="2">
        <f>TREND(Calibration!$A$2:$A$4,Calibration!$C$2:$C$4,E104)</f>
        <v>1214.4874398181573</v>
      </c>
      <c r="L104" s="2">
        <f>TREND(Calibration!$A$2:$A$4,Calibration!$D$2:$D$4,G104)</f>
        <v>575.27673827602348</v>
      </c>
    </row>
    <row r="105" spans="1:12" x14ac:dyDescent="0.25">
      <c r="A105">
        <v>515092</v>
      </c>
      <c r="B105">
        <v>14.19999981</v>
      </c>
      <c r="C105">
        <v>0.60540002999999998</v>
      </c>
      <c r="D105">
        <v>1058.3249511700001</v>
      </c>
      <c r="E105">
        <v>3.0943999299999998</v>
      </c>
      <c r="F105">
        <v>9.9000003020963209E+37</v>
      </c>
      <c r="G105">
        <v>1.49160004</v>
      </c>
      <c r="H105">
        <v>9.9000003020963209E+37</v>
      </c>
      <c r="J105" s="2">
        <f>TREND(Calibration!$A$2:$A$4,Calibration!$B$2:$B$4,C105)</f>
        <v>418.44449040294501</v>
      </c>
      <c r="K105" s="2">
        <f>TREND(Calibration!$A$2:$A$4,Calibration!$C$2:$C$4,E105)</f>
        <v>1227.0699253144403</v>
      </c>
      <c r="L105" s="2">
        <f>TREND(Calibration!$A$2:$A$4,Calibration!$D$2:$D$4,G105)</f>
        <v>573.96156739466039</v>
      </c>
    </row>
    <row r="106" spans="1:12" x14ac:dyDescent="0.25">
      <c r="A106">
        <v>520092</v>
      </c>
      <c r="B106">
        <v>14.34300041</v>
      </c>
      <c r="C106">
        <v>0.60860002000000002</v>
      </c>
      <c r="D106">
        <v>777.26300048999997</v>
      </c>
      <c r="E106">
        <v>3.4059998999999999</v>
      </c>
      <c r="F106">
        <v>9.9000003020963209E+37</v>
      </c>
      <c r="G106">
        <v>1.49650002</v>
      </c>
      <c r="H106">
        <v>9.9000003020963209E+37</v>
      </c>
      <c r="J106" s="2">
        <f>TREND(Calibration!$A$2:$A$4,Calibration!$B$2:$B$4,C106)</f>
        <v>420.43646535990484</v>
      </c>
      <c r="K106" s="2">
        <f>TREND(Calibration!$A$2:$A$4,Calibration!$C$2:$C$4,E106)</f>
        <v>1352.3326536796526</v>
      </c>
      <c r="L106" s="2">
        <f>TREND(Calibration!$A$2:$A$4,Calibration!$D$2:$D$4,G106)</f>
        <v>575.97545864080064</v>
      </c>
    </row>
    <row r="107" spans="1:12" x14ac:dyDescent="0.25">
      <c r="A107">
        <v>525089</v>
      </c>
      <c r="B107">
        <v>14.524000170000001</v>
      </c>
      <c r="C107">
        <v>0.62209999999999999</v>
      </c>
      <c r="D107">
        <v>870.94799805000002</v>
      </c>
      <c r="E107">
        <v>3.6452999099999999</v>
      </c>
      <c r="F107">
        <v>9.9000003020963209E+37</v>
      </c>
      <c r="G107">
        <v>1.4921</v>
      </c>
      <c r="H107">
        <v>9.9000003020963209E+37</v>
      </c>
      <c r="J107" s="2">
        <f>TREND(Calibration!$A$2:$A$4,Calibration!$B$2:$B$4,C107)</f>
        <v>428.84012352116713</v>
      </c>
      <c r="K107" s="2">
        <f>TREND(Calibration!$A$2:$A$4,Calibration!$C$2:$C$4,E107)</f>
        <v>1448.5309047591459</v>
      </c>
      <c r="L107" s="2">
        <f>TREND(Calibration!$A$2:$A$4,Calibration!$D$2:$D$4,G107)</f>
        <v>574.167050900189</v>
      </c>
    </row>
    <row r="108" spans="1:12" x14ac:dyDescent="0.25">
      <c r="A108">
        <v>530089</v>
      </c>
      <c r="B108">
        <v>14.63099957</v>
      </c>
      <c r="C108">
        <v>0.62050002999999998</v>
      </c>
      <c r="D108">
        <v>1164.7519531200001</v>
      </c>
      <c r="E108">
        <v>3.2678000900000002</v>
      </c>
      <c r="F108">
        <v>9.9000003020963209E+37</v>
      </c>
      <c r="G108">
        <v>1.48730004</v>
      </c>
      <c r="H108">
        <v>9.9000003020963209E+37</v>
      </c>
      <c r="J108" s="2">
        <f>TREND(Calibration!$A$2:$A$4,Calibration!$B$2:$B$4,C108)</f>
        <v>427.84415160504022</v>
      </c>
      <c r="K108" s="2">
        <f>TREND(Calibration!$A$2:$A$4,Calibration!$C$2:$C$4,E108)</f>
        <v>1296.7765338887748</v>
      </c>
      <c r="L108" s="2">
        <f>TREND(Calibration!$A$2:$A$4,Calibration!$D$2:$D$4,G108)</f>
        <v>572.19426786315148</v>
      </c>
    </row>
    <row r="109" spans="1:12" x14ac:dyDescent="0.25">
      <c r="A109">
        <v>535103</v>
      </c>
      <c r="B109">
        <v>14.67700005</v>
      </c>
      <c r="C109">
        <v>0.61890000000000001</v>
      </c>
      <c r="D109">
        <v>1226.01501465</v>
      </c>
      <c r="E109">
        <v>2.5922000399999998</v>
      </c>
      <c r="F109">
        <v>9.9000003020963209E+37</v>
      </c>
      <c r="G109">
        <v>1.4878</v>
      </c>
      <c r="H109">
        <v>9.9000003020963209E+37</v>
      </c>
      <c r="J109" s="2">
        <f>TREND(Calibration!$A$2:$A$4,Calibration!$B$2:$B$4,C109)</f>
        <v>426.84814233926619</v>
      </c>
      <c r="K109" s="2">
        <f>TREND(Calibration!$A$2:$A$4,Calibration!$C$2:$C$4,E109)</f>
        <v>1025.1863102225986</v>
      </c>
      <c r="L109" s="2">
        <f>TREND(Calibration!$A$2:$A$4,Calibration!$D$2:$D$4,G109)</f>
        <v>572.39975136868009</v>
      </c>
    </row>
    <row r="110" spans="1:12" x14ac:dyDescent="0.25">
      <c r="A110">
        <v>540093</v>
      </c>
      <c r="B110">
        <v>14.65100002</v>
      </c>
      <c r="C110">
        <v>0.61619997000000004</v>
      </c>
      <c r="D110">
        <v>668.28900146000001</v>
      </c>
      <c r="E110">
        <v>2.5078999999999998</v>
      </c>
      <c r="F110">
        <v>9.9000003020963209E+37</v>
      </c>
      <c r="G110">
        <v>1.49160004</v>
      </c>
      <c r="H110">
        <v>9.9000003020963209E+37</v>
      </c>
      <c r="J110" s="2">
        <f>TREND(Calibration!$A$2:$A$4,Calibration!$B$2:$B$4,C110)</f>
        <v>425.16738954221364</v>
      </c>
      <c r="K110" s="2">
        <f>TREND(Calibration!$A$2:$A$4,Calibration!$C$2:$C$4,E110)</f>
        <v>991.29781847564334</v>
      </c>
      <c r="L110" s="2">
        <f>TREND(Calibration!$A$2:$A$4,Calibration!$D$2:$D$4,G110)</f>
        <v>573.96156739466039</v>
      </c>
    </row>
    <row r="111" spans="1:12" x14ac:dyDescent="0.25">
      <c r="A111">
        <v>545114</v>
      </c>
      <c r="B111">
        <v>14.46899986</v>
      </c>
      <c r="C111">
        <v>0.60430002000000005</v>
      </c>
      <c r="D111">
        <v>9.9000003020963209E+37</v>
      </c>
      <c r="E111">
        <v>2.2098</v>
      </c>
      <c r="F111">
        <v>1171.2399902300001</v>
      </c>
      <c r="G111">
        <v>1.49269998</v>
      </c>
      <c r="H111">
        <v>9.9000003020963209E+37</v>
      </c>
      <c r="J111" s="2">
        <f>TREND(Calibration!$A$2:$A$4,Calibration!$B$2:$B$4,C111)</f>
        <v>417.75974064672545</v>
      </c>
      <c r="K111" s="2">
        <f>TREND(Calibration!$A$2:$A$4,Calibration!$C$2:$C$4,E111)</f>
        <v>871.46205813949905</v>
      </c>
      <c r="L111" s="2">
        <f>TREND(Calibration!$A$2:$A$4,Calibration!$D$2:$D$4,G111)</f>
        <v>574.41364261482033</v>
      </c>
    </row>
    <row r="112" spans="1:12" x14ac:dyDescent="0.25">
      <c r="A112">
        <v>550093</v>
      </c>
      <c r="B112">
        <v>14.355999949999999</v>
      </c>
      <c r="C112">
        <v>0.61780000000000002</v>
      </c>
      <c r="D112">
        <v>494.59100341999999</v>
      </c>
      <c r="E112">
        <v>2.8222999600000001</v>
      </c>
      <c r="F112">
        <v>9.9000003020963209E+37</v>
      </c>
      <c r="G112">
        <v>1.4943000099999999</v>
      </c>
      <c r="H112">
        <v>1214.89001465</v>
      </c>
      <c r="J112" s="2">
        <f>TREND(Calibration!$A$2:$A$4,Calibration!$B$2:$B$4,C112)</f>
        <v>426.16339880798773</v>
      </c>
      <c r="K112" s="2">
        <f>TREND(Calibration!$A$2:$A$4,Calibration!$C$2:$C$4,E112)</f>
        <v>1117.6861386911864</v>
      </c>
      <c r="L112" s="2">
        <f>TREND(Calibration!$A$2:$A$4,Calibration!$D$2:$D$4,G112)</f>
        <v>575.07125477049476</v>
      </c>
    </row>
    <row r="113" spans="1:12" x14ac:dyDescent="0.25">
      <c r="A113">
        <v>555092</v>
      </c>
      <c r="B113">
        <v>14.22399998</v>
      </c>
      <c r="C113">
        <v>0.60860002000000002</v>
      </c>
      <c r="D113">
        <v>1005.15301514</v>
      </c>
      <c r="E113">
        <v>2.4372000699999998</v>
      </c>
      <c r="F113">
        <v>9.9000003020963209E+37</v>
      </c>
      <c r="G113">
        <v>1.49269998</v>
      </c>
      <c r="H113">
        <v>9.9000003020963209E+37</v>
      </c>
      <c r="J113" s="2">
        <f>TREND(Calibration!$A$2:$A$4,Calibration!$B$2:$B$4,C113)</f>
        <v>420.43646535990484</v>
      </c>
      <c r="K113" s="2">
        <f>TREND(Calibration!$A$2:$A$4,Calibration!$C$2:$C$4,E113)</f>
        <v>962.87655089006068</v>
      </c>
      <c r="L113" s="2">
        <f>TREND(Calibration!$A$2:$A$4,Calibration!$D$2:$D$4,G113)</f>
        <v>574.41364261482033</v>
      </c>
    </row>
    <row r="114" spans="1:12" x14ac:dyDescent="0.25">
      <c r="A114">
        <v>560094</v>
      </c>
      <c r="B114">
        <v>14.25399971</v>
      </c>
      <c r="C114">
        <v>0.61619997000000004</v>
      </c>
      <c r="D114">
        <v>1007.97198486</v>
      </c>
      <c r="E114">
        <v>2.4927999999999999</v>
      </c>
      <c r="F114">
        <v>9.9000003020963209E+37</v>
      </c>
      <c r="G114">
        <v>1.49269998</v>
      </c>
      <c r="H114">
        <v>1333.0620117200001</v>
      </c>
      <c r="J114" s="2">
        <f>TREND(Calibration!$A$2:$A$4,Calibration!$B$2:$B$4,C114)</f>
        <v>425.16738954221364</v>
      </c>
      <c r="K114" s="2">
        <f>TREND(Calibration!$A$2:$A$4,Calibration!$C$2:$C$4,E114)</f>
        <v>985.22764074643908</v>
      </c>
      <c r="L114" s="2">
        <f>TREND(Calibration!$A$2:$A$4,Calibration!$D$2:$D$4,G114)</f>
        <v>574.41364261482033</v>
      </c>
    </row>
    <row r="115" spans="1:12" x14ac:dyDescent="0.25">
      <c r="A115">
        <v>565092</v>
      </c>
      <c r="B115">
        <v>14.27000046</v>
      </c>
      <c r="C115">
        <v>0.61400001999999998</v>
      </c>
      <c r="D115">
        <v>1019.59698486</v>
      </c>
      <c r="E115">
        <v>2.78500009</v>
      </c>
      <c r="F115">
        <v>9.9000003020963209E+37</v>
      </c>
      <c r="G115">
        <v>1.48730004</v>
      </c>
      <c r="H115">
        <v>9.9000003020963209E+37</v>
      </c>
      <c r="J115" s="2">
        <f>TREND(Calibration!$A$2:$A$4,Calibration!$B$2:$B$4,C115)</f>
        <v>423.7979336043627</v>
      </c>
      <c r="K115" s="2">
        <f>TREND(Calibration!$A$2:$A$4,Calibration!$C$2:$C$4,E115)</f>
        <v>1102.6916459642848</v>
      </c>
      <c r="L115" s="2">
        <f>TREND(Calibration!$A$2:$A$4,Calibration!$D$2:$D$4,G115)</f>
        <v>572.19426786315148</v>
      </c>
    </row>
    <row r="116" spans="1:12" x14ac:dyDescent="0.25">
      <c r="A116">
        <v>570093</v>
      </c>
      <c r="B116">
        <v>14.30500031</v>
      </c>
      <c r="C116">
        <v>0.59780001999999999</v>
      </c>
      <c r="D116">
        <v>9.9000003020963209E+37</v>
      </c>
      <c r="E116">
        <v>3.0474000000000001</v>
      </c>
      <c r="F116">
        <v>9.9000003020963209E+37</v>
      </c>
      <c r="G116">
        <v>1.48670006</v>
      </c>
      <c r="H116">
        <v>9.9000003020963209E+37</v>
      </c>
      <c r="J116" s="2">
        <f>TREND(Calibration!$A$2:$A$4,Calibration!$B$2:$B$4,C116)</f>
        <v>413.71352887098902</v>
      </c>
      <c r="K116" s="2">
        <f>TREND(Calibration!$A$2:$A$4,Calibration!$C$2:$C$4,E116)</f>
        <v>1208.1760227740328</v>
      </c>
      <c r="L116" s="2">
        <f>TREND(Calibration!$A$2:$A$4,Calibration!$D$2:$D$4,G116)</f>
        <v>571.94767614852015</v>
      </c>
    </row>
    <row r="117" spans="1:12" x14ac:dyDescent="0.25">
      <c r="A117">
        <v>575092</v>
      </c>
      <c r="B117">
        <v>14.47099972</v>
      </c>
      <c r="C117">
        <v>0.60110003000000001</v>
      </c>
      <c r="D117">
        <v>595.47100829999999</v>
      </c>
      <c r="E117">
        <v>2.4560999899999998</v>
      </c>
      <c r="F117">
        <v>9.9000003020963209E+37</v>
      </c>
      <c r="G117">
        <v>1.4883999800000001</v>
      </c>
      <c r="H117">
        <v>1095.36096191</v>
      </c>
      <c r="J117" s="2">
        <f>TREND(Calibration!$A$2:$A$4,Calibration!$B$2:$B$4,C117)</f>
        <v>415.76776568976561</v>
      </c>
      <c r="K117" s="2">
        <f>TREND(Calibration!$A$2:$A$4,Calibration!$C$2:$C$4,E117)</f>
        <v>970.47429085481178</v>
      </c>
      <c r="L117" s="2">
        <f>TREND(Calibration!$A$2:$A$4,Calibration!$D$2:$D$4,G117)</f>
        <v>572.64634308331142</v>
      </c>
    </row>
    <row r="118" spans="1:12" x14ac:dyDescent="0.25">
      <c r="A118">
        <v>580093</v>
      </c>
      <c r="B118">
        <v>14.57600021</v>
      </c>
      <c r="C118">
        <v>0.60919999999999996</v>
      </c>
      <c r="D118">
        <v>951.55401611000002</v>
      </c>
      <c r="E118">
        <v>2.3924000300000001</v>
      </c>
      <c r="F118">
        <v>9.9000003020963209E+37</v>
      </c>
      <c r="G118">
        <v>1.4878</v>
      </c>
      <c r="H118">
        <v>9.9000003020963209E+37</v>
      </c>
      <c r="J118" s="2">
        <f>TREND(Calibration!$A$2:$A$4,Calibration!$B$2:$B$4,C118)</f>
        <v>420.80994938162883</v>
      </c>
      <c r="K118" s="2">
        <f>TREND(Calibration!$A$2:$A$4,Calibration!$C$2:$C$4,E118)</f>
        <v>944.86700088506359</v>
      </c>
      <c r="L118" s="2">
        <f>TREND(Calibration!$A$2:$A$4,Calibration!$D$2:$D$4,G118)</f>
        <v>572.39975136868009</v>
      </c>
    </row>
    <row r="119" spans="1:12" x14ac:dyDescent="0.25">
      <c r="A119">
        <v>585092</v>
      </c>
      <c r="B119">
        <v>14.618000029999999</v>
      </c>
      <c r="C119">
        <v>0.59619999000000001</v>
      </c>
      <c r="D119">
        <v>9.9000003020963209E+37</v>
      </c>
      <c r="E119">
        <v>2.3880999100000002</v>
      </c>
      <c r="F119">
        <v>1106.0310058600001</v>
      </c>
      <c r="G119">
        <v>1.4878</v>
      </c>
      <c r="H119">
        <v>9.9000003020963209E+37</v>
      </c>
      <c r="J119" s="2">
        <f>TREND(Calibration!$A$2:$A$4,Calibration!$B$2:$B$4,C119)</f>
        <v>412.71751960521499</v>
      </c>
      <c r="K119" s="2">
        <f>TREND(Calibration!$A$2:$A$4,Calibration!$C$2:$C$4,E119)</f>
        <v>943.13835898725529</v>
      </c>
      <c r="L119" s="2">
        <f>TREND(Calibration!$A$2:$A$4,Calibration!$D$2:$D$4,G119)</f>
        <v>572.39975136868009</v>
      </c>
    </row>
    <row r="120" spans="1:12" x14ac:dyDescent="0.25">
      <c r="A120">
        <v>590094</v>
      </c>
      <c r="B120">
        <v>14.55200005</v>
      </c>
      <c r="C120">
        <v>0.61240000000000006</v>
      </c>
      <c r="D120">
        <v>283.25399779999998</v>
      </c>
      <c r="E120">
        <v>3.1521999799999998</v>
      </c>
      <c r="F120">
        <v>9.9000003020963209E+37</v>
      </c>
      <c r="G120">
        <v>1.4861999800000001</v>
      </c>
      <c r="H120">
        <v>1125.4499511700001</v>
      </c>
      <c r="J120" s="2">
        <f>TREND(Calibration!$A$2:$A$4,Calibration!$B$2:$B$4,C120)</f>
        <v>422.80193056352988</v>
      </c>
      <c r="K120" s="2">
        <f>TREND(Calibration!$A$2:$A$4,Calibration!$C$2:$C$4,E120)</f>
        <v>1250.3054601658901</v>
      </c>
      <c r="L120" s="2">
        <f>TREND(Calibration!$A$2:$A$4,Calibration!$D$2:$D$4,G120)</f>
        <v>571.7421433230046</v>
      </c>
    </row>
    <row r="121" spans="1:12" x14ac:dyDescent="0.25">
      <c r="A121">
        <v>595093</v>
      </c>
      <c r="B121">
        <v>14.47399998</v>
      </c>
      <c r="C121">
        <v>0.61189996999999996</v>
      </c>
      <c r="D121">
        <v>1197.5529785199999</v>
      </c>
      <c r="E121">
        <v>3.91100001</v>
      </c>
      <c r="F121">
        <v>9.9000003020963209E+37</v>
      </c>
      <c r="G121">
        <v>1.48670006</v>
      </c>
      <c r="H121">
        <v>9.9000003020963209E+37</v>
      </c>
      <c r="J121" s="2">
        <f>TREND(Calibration!$A$2:$A$4,Calibration!$B$2:$B$4,C121)</f>
        <v>422.49066482903419</v>
      </c>
      <c r="K121" s="2">
        <f>TREND(Calibration!$A$2:$A$4,Calibration!$C$2:$C$4,E121)</f>
        <v>1555.3419530814861</v>
      </c>
      <c r="L121" s="2">
        <f>TREND(Calibration!$A$2:$A$4,Calibration!$D$2:$D$4,G121)</f>
        <v>571.94767614852015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14.324000359999999</v>
      </c>
      <c r="C2">
        <v>0.61290001999999999</v>
      </c>
      <c r="D2">
        <v>9.9000003020963209E+37</v>
      </c>
      <c r="E2">
        <v>3.5199999800000001</v>
      </c>
      <c r="F2">
        <v>9.9000003020963209E+37</v>
      </c>
      <c r="G2">
        <v>1.48889995</v>
      </c>
      <c r="H2">
        <v>9.9000003020963209E+37</v>
      </c>
      <c r="J2" s="2">
        <f>TREND(Calibration!$A$2:$A$4,Calibration!$B$2:$B$4,C2)</f>
        <v>423.11319007308424</v>
      </c>
      <c r="K2" s="2">
        <f>TREND(Calibration!$A$2:$A$4,Calibration!$C$2:$C$4,E2)</f>
        <v>1398.160517702401</v>
      </c>
      <c r="L2" s="2">
        <f>TREND(Calibration!$A$2:$A$4,Calibration!$D$2:$D$4,G2)</f>
        <v>572.85183069883897</v>
      </c>
      <c r="N2" s="2">
        <f>AVERAGE(J2:J121)</f>
        <v>427.65064033375188</v>
      </c>
    </row>
    <row r="3" spans="1:14" x14ac:dyDescent="0.25">
      <c r="A3">
        <v>5075</v>
      </c>
      <c r="B3">
        <v>14.192999840000001</v>
      </c>
      <c r="C3">
        <v>0.61559998999999999</v>
      </c>
      <c r="D3">
        <v>894.69799805000002</v>
      </c>
      <c r="E3">
        <v>3.1370999799999999</v>
      </c>
      <c r="F3">
        <v>9.9000003020963209E+37</v>
      </c>
      <c r="G3">
        <v>1.4883999800000001</v>
      </c>
      <c r="H3">
        <v>9.9000003020963209E+37</v>
      </c>
      <c r="J3" s="2">
        <f>TREND(Calibration!$A$2:$A$4,Calibration!$B$2:$B$4,C3)</f>
        <v>424.7939055204896</v>
      </c>
      <c r="K3" s="2">
        <f>TREND(Calibration!$A$2:$A$4,Calibration!$C$2:$C$4,E3)</f>
        <v>1244.235282436686</v>
      </c>
      <c r="L3" s="2">
        <f>TREND(Calibration!$A$2:$A$4,Calibration!$D$2:$D$4,G3)</f>
        <v>572.64634308331142</v>
      </c>
    </row>
    <row r="4" spans="1:14" x14ac:dyDescent="0.25">
      <c r="A4">
        <v>10268</v>
      </c>
      <c r="B4">
        <v>14.085000040000001</v>
      </c>
      <c r="C4">
        <v>0.62209999999999999</v>
      </c>
      <c r="D4">
        <v>810.60101318</v>
      </c>
      <c r="E4">
        <v>2.7293999200000001</v>
      </c>
      <c r="F4">
        <v>9.9000003020963209E+37</v>
      </c>
      <c r="G4">
        <v>1.4904999699999999</v>
      </c>
      <c r="H4">
        <v>9.9000003020963209E+37</v>
      </c>
      <c r="J4" s="2">
        <f>TREND(Calibration!$A$2:$A$4,Calibration!$B$2:$B$4,C4)</f>
        <v>428.84012352116713</v>
      </c>
      <c r="K4" s="2">
        <f>TREND(Calibration!$A$2:$A$4,Calibration!$C$2:$C$4,E4)</f>
        <v>1080.3404596282605</v>
      </c>
      <c r="L4" s="2">
        <f>TREND(Calibration!$A$2:$A$4,Calibration!$D$2:$D$4,G4)</f>
        <v>573.50943874451445</v>
      </c>
    </row>
    <row r="5" spans="1:14" x14ac:dyDescent="0.25">
      <c r="A5">
        <v>15076</v>
      </c>
      <c r="B5">
        <v>14.079999920000001</v>
      </c>
      <c r="C5">
        <v>0.62</v>
      </c>
      <c r="D5">
        <v>770.71002196999996</v>
      </c>
      <c r="E5">
        <v>1.5402</v>
      </c>
      <c r="F5">
        <v>9.9000003020963209E+37</v>
      </c>
      <c r="G5">
        <v>1.49380004</v>
      </c>
      <c r="H5">
        <v>1263.60998535</v>
      </c>
      <c r="J5" s="2">
        <f>TREND(Calibration!$A$2:$A$4,Calibration!$B$2:$B$4,C5)</f>
        <v>427.53288587054459</v>
      </c>
      <c r="K5" s="2">
        <f>TREND(Calibration!$A$2:$A$4,Calibration!$C$2:$C$4,E5)</f>
        <v>602.28384572392633</v>
      </c>
      <c r="L5" s="2">
        <f>TREND(Calibration!$A$2:$A$4,Calibration!$D$2:$D$4,G5)</f>
        <v>574.86576715496722</v>
      </c>
    </row>
    <row r="6" spans="1:14" x14ac:dyDescent="0.25">
      <c r="A6">
        <v>20077</v>
      </c>
      <c r="B6">
        <v>14.22099972</v>
      </c>
      <c r="C6">
        <v>0.62639999000000002</v>
      </c>
      <c r="D6">
        <v>914.59301758000004</v>
      </c>
      <c r="E6">
        <v>1.68599999</v>
      </c>
      <c r="F6">
        <v>9.9000003020963209E+37</v>
      </c>
      <c r="G6">
        <v>1.4904999699999999</v>
      </c>
      <c r="H6">
        <v>9.9000003020963209E+37</v>
      </c>
      <c r="J6" s="2">
        <f>TREND(Calibration!$A$2:$A$4,Calibration!$B$2:$B$4,C6)</f>
        <v>431.51684200940537</v>
      </c>
      <c r="K6" s="2">
        <f>TREND(Calibration!$A$2:$A$4,Calibration!$C$2:$C$4,E6)</f>
        <v>660.89522666539642</v>
      </c>
      <c r="L6" s="2">
        <f>TREND(Calibration!$A$2:$A$4,Calibration!$D$2:$D$4,G6)</f>
        <v>573.50943874451445</v>
      </c>
    </row>
    <row r="7" spans="1:14" x14ac:dyDescent="0.25">
      <c r="A7">
        <v>25077</v>
      </c>
      <c r="B7">
        <v>14.399000170000001</v>
      </c>
      <c r="C7">
        <v>0.62269998000000004</v>
      </c>
      <c r="D7">
        <v>820.19598388999998</v>
      </c>
      <c r="E7">
        <v>1.75349998</v>
      </c>
      <c r="F7">
        <v>9.9000003020963209E+37</v>
      </c>
      <c r="G7">
        <v>1.49160004</v>
      </c>
      <c r="H7">
        <v>9.9000003020963209E+37</v>
      </c>
      <c r="J7" s="2">
        <f>TREND(Calibration!$A$2:$A$4,Calibration!$B$2:$B$4,C7)</f>
        <v>429.21360754289117</v>
      </c>
      <c r="K7" s="2">
        <f>TREND(Calibration!$A$2:$A$4,Calibration!$C$2:$C$4,E7)</f>
        <v>688.0301230905294</v>
      </c>
      <c r="L7" s="2">
        <f>TREND(Calibration!$A$2:$A$4,Calibration!$D$2:$D$4,G7)</f>
        <v>573.96156739466039</v>
      </c>
    </row>
    <row r="8" spans="1:14" x14ac:dyDescent="0.25">
      <c r="A8">
        <v>30078</v>
      </c>
      <c r="B8">
        <v>14.56499958</v>
      </c>
      <c r="C8">
        <v>0.62050002999999998</v>
      </c>
      <c r="D8">
        <v>912.98699951000003</v>
      </c>
      <c r="E8">
        <v>1.8027000399999999</v>
      </c>
      <c r="F8">
        <v>9.9000003020963209E+37</v>
      </c>
      <c r="G8">
        <v>1.4921</v>
      </c>
      <c r="H8">
        <v>9.9000003020963209E+37</v>
      </c>
      <c r="J8" s="2">
        <f>TREND(Calibration!$A$2:$A$4,Calibration!$B$2:$B$4,C8)</f>
        <v>427.84415160504022</v>
      </c>
      <c r="K8" s="2">
        <f>TREND(Calibration!$A$2:$A$4,Calibration!$C$2:$C$4,E8)</f>
        <v>707.80847464599378</v>
      </c>
      <c r="L8" s="2">
        <f>TREND(Calibration!$A$2:$A$4,Calibration!$D$2:$D$4,G8)</f>
        <v>574.167050900189</v>
      </c>
    </row>
    <row r="9" spans="1:14" x14ac:dyDescent="0.25">
      <c r="A9">
        <v>35079</v>
      </c>
      <c r="B9">
        <v>14.63300037</v>
      </c>
      <c r="C9">
        <v>0.62159997</v>
      </c>
      <c r="D9">
        <v>970.26599121000004</v>
      </c>
      <c r="E9">
        <v>1.54340005</v>
      </c>
      <c r="F9">
        <v>9.9000003020963209E+37</v>
      </c>
      <c r="G9">
        <v>1.4883999800000001</v>
      </c>
      <c r="H9">
        <v>9.9000003020963209E+37</v>
      </c>
      <c r="J9" s="2">
        <f>TREND(Calibration!$A$2:$A$4,Calibration!$B$2:$B$4,C9)</f>
        <v>428.52885778667149</v>
      </c>
      <c r="K9" s="2">
        <f>TREND(Calibration!$A$2:$A$4,Calibration!$C$2:$C$4,E9)</f>
        <v>603.57026110421384</v>
      </c>
      <c r="L9" s="2">
        <f>TREND(Calibration!$A$2:$A$4,Calibration!$D$2:$D$4,G9)</f>
        <v>572.64634308331142</v>
      </c>
    </row>
    <row r="10" spans="1:14" x14ac:dyDescent="0.25">
      <c r="A10">
        <v>40080</v>
      </c>
      <c r="B10">
        <v>14.59399986</v>
      </c>
      <c r="C10">
        <v>0.62370002000000002</v>
      </c>
      <c r="D10">
        <v>840.56402588000003</v>
      </c>
      <c r="E10">
        <v>1.54830003</v>
      </c>
      <c r="F10">
        <v>9.9000003020963209E+37</v>
      </c>
      <c r="G10">
        <v>1.48730004</v>
      </c>
      <c r="H10">
        <v>1219.3339843700001</v>
      </c>
      <c r="J10" s="2">
        <f>TREND(Calibration!$A$2:$A$4,Calibration!$B$2:$B$4,C10)</f>
        <v>429.836126562</v>
      </c>
      <c r="K10" s="2">
        <f>TREND(Calibration!$A$2:$A$4,Calibration!$C$2:$C$4,E10)</f>
        <v>605.54004583729636</v>
      </c>
      <c r="L10" s="2">
        <f>TREND(Calibration!$A$2:$A$4,Calibration!$D$2:$D$4,G10)</f>
        <v>572.19426786315148</v>
      </c>
    </row>
    <row r="11" spans="1:14" x14ac:dyDescent="0.25">
      <c r="A11">
        <v>45079</v>
      </c>
      <c r="B11">
        <v>14.458000180000001</v>
      </c>
      <c r="C11">
        <v>0.61240000000000006</v>
      </c>
      <c r="D11">
        <v>1241.1729736299999</v>
      </c>
      <c r="E11">
        <v>1.58560002</v>
      </c>
      <c r="F11">
        <v>9.9000003020963209E+37</v>
      </c>
      <c r="G11">
        <v>1.4883999800000001</v>
      </c>
      <c r="H11">
        <v>9.9000003020963209E+37</v>
      </c>
      <c r="J11" s="2">
        <f>TREND(Calibration!$A$2:$A$4,Calibration!$B$2:$B$4,C11)</f>
        <v>422.80193056352988</v>
      </c>
      <c r="K11" s="2">
        <f>TREND(Calibration!$A$2:$A$4,Calibration!$C$2:$C$4,E11)</f>
        <v>620.53458680402082</v>
      </c>
      <c r="L11" s="2">
        <f>TREND(Calibration!$A$2:$A$4,Calibration!$D$2:$D$4,G11)</f>
        <v>572.64634308331142</v>
      </c>
    </row>
    <row r="12" spans="1:14" x14ac:dyDescent="0.25">
      <c r="A12">
        <v>50080</v>
      </c>
      <c r="B12">
        <v>14.321000099999999</v>
      </c>
      <c r="C12">
        <v>0.60860002000000002</v>
      </c>
      <c r="D12">
        <v>874.80902100000003</v>
      </c>
      <c r="E12">
        <v>1.62549996</v>
      </c>
      <c r="F12">
        <v>1300.5109863299999</v>
      </c>
      <c r="G12">
        <v>1.4883999800000001</v>
      </c>
      <c r="H12">
        <v>9.9000003020963209E+37</v>
      </c>
      <c r="J12" s="2">
        <f>TREND(Calibration!$A$2:$A$4,Calibration!$B$2:$B$4,C12)</f>
        <v>420.43646535990484</v>
      </c>
      <c r="K12" s="2">
        <f>TREND(Calibration!$A$2:$A$4,Calibration!$C$2:$C$4,E12)</f>
        <v>636.57430383611256</v>
      </c>
      <c r="L12" s="2">
        <f>TREND(Calibration!$A$2:$A$4,Calibration!$D$2:$D$4,G12)</f>
        <v>572.64634308331142</v>
      </c>
    </row>
    <row r="13" spans="1:14" x14ac:dyDescent="0.25">
      <c r="A13">
        <v>55081</v>
      </c>
      <c r="B13">
        <v>14.166000370000001</v>
      </c>
      <c r="C13">
        <v>0.60970002000000001</v>
      </c>
      <c r="D13">
        <v>764.91601562000005</v>
      </c>
      <c r="E13">
        <v>1.7869999400000001</v>
      </c>
      <c r="F13">
        <v>1242.5169677700001</v>
      </c>
      <c r="G13">
        <v>1.48730004</v>
      </c>
      <c r="H13">
        <v>9.9000003020963209E+37</v>
      </c>
      <c r="J13" s="2">
        <f>TREND(Calibration!$A$2:$A$4,Calibration!$B$2:$B$4,C13)</f>
        <v>421.1212088911833</v>
      </c>
      <c r="K13" s="2">
        <f>TREND(Calibration!$A$2:$A$4,Calibration!$C$2:$C$4,E13)</f>
        <v>701.4970576018693</v>
      </c>
      <c r="L13" s="2">
        <f>TREND(Calibration!$A$2:$A$4,Calibration!$D$2:$D$4,G13)</f>
        <v>572.19426786315148</v>
      </c>
    </row>
    <row r="14" spans="1:14" x14ac:dyDescent="0.25">
      <c r="A14">
        <v>60082</v>
      </c>
      <c r="B14">
        <v>14.067999840000001</v>
      </c>
      <c r="C14">
        <v>0.60860002000000002</v>
      </c>
      <c r="D14">
        <v>726.45001220999995</v>
      </c>
      <c r="E14">
        <v>1.67359996</v>
      </c>
      <c r="F14">
        <v>9.9000003020963209E+37</v>
      </c>
      <c r="G14">
        <v>1.4904999699999999</v>
      </c>
      <c r="H14">
        <v>9.9000003020963209E+37</v>
      </c>
      <c r="J14" s="2">
        <f>TREND(Calibration!$A$2:$A$4,Calibration!$B$2:$B$4,C14)</f>
        <v>420.43646535990484</v>
      </c>
      <c r="K14" s="2">
        <f>TREND(Calibration!$A$2:$A$4,Calibration!$C$2:$C$4,E14)</f>
        <v>655.91043289404126</v>
      </c>
      <c r="L14" s="2">
        <f>TREND(Calibration!$A$2:$A$4,Calibration!$D$2:$D$4,G14)</f>
        <v>573.50943874451445</v>
      </c>
    </row>
    <row r="15" spans="1:14" x14ac:dyDescent="0.25">
      <c r="A15">
        <v>65081</v>
      </c>
      <c r="B15">
        <v>14.036000250000001</v>
      </c>
      <c r="C15">
        <v>0.6038</v>
      </c>
      <c r="D15">
        <v>9.9000003020963209E+37</v>
      </c>
      <c r="E15">
        <v>1.6957000499999999</v>
      </c>
      <c r="F15">
        <v>1280.4909668</v>
      </c>
      <c r="G15">
        <v>1.48889995</v>
      </c>
      <c r="H15">
        <v>9.9000003020963209E+37</v>
      </c>
      <c r="J15" s="2">
        <f>TREND(Calibration!$A$2:$A$4,Calibration!$B$2:$B$4,C15)</f>
        <v>417.44848113717097</v>
      </c>
      <c r="K15" s="2">
        <f>TREND(Calibration!$A$2:$A$4,Calibration!$C$2:$C$4,E15)</f>
        <v>664.7946364789027</v>
      </c>
      <c r="L15" s="2">
        <f>TREND(Calibration!$A$2:$A$4,Calibration!$D$2:$D$4,G15)</f>
        <v>572.85183069883897</v>
      </c>
    </row>
    <row r="16" spans="1:14" x14ac:dyDescent="0.25">
      <c r="A16">
        <v>70082</v>
      </c>
      <c r="B16">
        <v>14.16899967</v>
      </c>
      <c r="C16">
        <v>0.61240000000000006</v>
      </c>
      <c r="D16">
        <v>690.13800048999997</v>
      </c>
      <c r="E16">
        <v>1.56830001</v>
      </c>
      <c r="F16">
        <v>1052.0770263700001</v>
      </c>
      <c r="G16">
        <v>1.4883999800000001</v>
      </c>
      <c r="H16">
        <v>9.9000003020963209E+37</v>
      </c>
      <c r="J16" s="2">
        <f>TREND(Calibration!$A$2:$A$4,Calibration!$B$2:$B$4,C16)</f>
        <v>422.80193056352988</v>
      </c>
      <c r="K16" s="2">
        <f>TREND(Calibration!$A$2:$A$4,Calibration!$C$2:$C$4,E16)</f>
        <v>613.58000829958303</v>
      </c>
      <c r="L16" s="2">
        <f>TREND(Calibration!$A$2:$A$4,Calibration!$D$2:$D$4,G16)</f>
        <v>572.64634308331142</v>
      </c>
    </row>
    <row r="17" spans="1:12" x14ac:dyDescent="0.25">
      <c r="A17">
        <v>75082</v>
      </c>
      <c r="B17">
        <v>14.376000400000001</v>
      </c>
      <c r="C17">
        <v>0.62540001000000001</v>
      </c>
      <c r="D17">
        <v>848.72198486000002</v>
      </c>
      <c r="E17">
        <v>1.5769000099999999</v>
      </c>
      <c r="F17">
        <v>888.48901366999996</v>
      </c>
      <c r="G17">
        <v>1.4851000299999999</v>
      </c>
      <c r="H17">
        <v>9.9000003020963209E+37</v>
      </c>
      <c r="J17" s="2">
        <f>TREND(Calibration!$A$2:$A$4,Calibration!$B$2:$B$4,C17)</f>
        <v>430.89436033994372</v>
      </c>
      <c r="K17" s="2">
        <f>TREND(Calibration!$A$2:$A$4,Calibration!$C$2:$C$4,E17)</f>
        <v>617.03719561555363</v>
      </c>
      <c r="L17" s="2">
        <f>TREND(Calibration!$A$2:$A$4,Calibration!$D$2:$D$4,G17)</f>
        <v>571.2900639928456</v>
      </c>
    </row>
    <row r="18" spans="1:12" x14ac:dyDescent="0.25">
      <c r="A18">
        <v>80083</v>
      </c>
      <c r="B18">
        <v>14.52600002</v>
      </c>
      <c r="C18">
        <v>0.62639999000000002</v>
      </c>
      <c r="D18">
        <v>1001.08197021</v>
      </c>
      <c r="E18">
        <v>1.57529998</v>
      </c>
      <c r="F18">
        <v>810.94396973000005</v>
      </c>
      <c r="G18">
        <v>1.49319994</v>
      </c>
      <c r="H18">
        <v>9.9000003020963209E+37</v>
      </c>
      <c r="J18" s="2">
        <f>TREND(Calibration!$A$2:$A$4,Calibration!$B$2:$B$4,C18)</f>
        <v>431.51684200940537</v>
      </c>
      <c r="K18" s="2">
        <f>TREND(Calibration!$A$2:$A$4,Calibration!$C$2:$C$4,E18)</f>
        <v>616.39398591541737</v>
      </c>
      <c r="L18" s="2">
        <f>TREND(Calibration!$A$2:$A$4,Calibration!$D$2:$D$4,G18)</f>
        <v>574.61912612034894</v>
      </c>
    </row>
    <row r="19" spans="1:12" x14ac:dyDescent="0.25">
      <c r="A19">
        <v>85082</v>
      </c>
      <c r="B19">
        <v>14.652000429999999</v>
      </c>
      <c r="C19">
        <v>0.63349997999999996</v>
      </c>
      <c r="D19">
        <v>1042.9539794899999</v>
      </c>
      <c r="E19">
        <v>1.5964000199999999</v>
      </c>
      <c r="F19">
        <v>919.48101807</v>
      </c>
      <c r="G19">
        <v>1.4947999700000001</v>
      </c>
      <c r="H19">
        <v>1267.6760253899999</v>
      </c>
      <c r="J19" s="2">
        <f>TREND(Calibration!$A$2:$A$4,Calibration!$B$2:$B$4,C19)</f>
        <v>435.93654403180693</v>
      </c>
      <c r="K19" s="2">
        <f>TREND(Calibration!$A$2:$A$4,Calibration!$C$2:$C$4,E19)</f>
        <v>624.87617087523972</v>
      </c>
      <c r="L19" s="2">
        <f>TREND(Calibration!$A$2:$A$4,Calibration!$D$2:$D$4,G19)</f>
        <v>575.27673827602348</v>
      </c>
    </row>
    <row r="20" spans="1:12" x14ac:dyDescent="0.25">
      <c r="A20">
        <v>90082</v>
      </c>
      <c r="B20">
        <v>14.5909996</v>
      </c>
      <c r="C20">
        <v>0.63829999999999998</v>
      </c>
      <c r="D20">
        <v>1167.5500488299999</v>
      </c>
      <c r="E20">
        <v>1.6011999800000001</v>
      </c>
      <c r="F20">
        <v>971.41802978999999</v>
      </c>
      <c r="G20">
        <v>1.49699998</v>
      </c>
      <c r="H20">
        <v>9.9000003020963209E+37</v>
      </c>
      <c r="J20" s="2">
        <f>TREND(Calibration!$A$2:$A$4,Calibration!$B$2:$B$4,C20)</f>
        <v>438.92452825454075</v>
      </c>
      <c r="K20" s="2">
        <f>TREND(Calibration!$A$2:$A$4,Calibration!$C$2:$C$4,E20)</f>
        <v>626.80574771584054</v>
      </c>
      <c r="L20" s="2">
        <f>TREND(Calibration!$A$2:$A$4,Calibration!$D$2:$D$4,G20)</f>
        <v>576.18094214632924</v>
      </c>
    </row>
    <row r="21" spans="1:12" x14ac:dyDescent="0.25">
      <c r="A21">
        <v>95082</v>
      </c>
      <c r="B21">
        <v>14.493000029999999</v>
      </c>
      <c r="C21">
        <v>0.63400000000000001</v>
      </c>
      <c r="D21">
        <v>1065.47595215</v>
      </c>
      <c r="E21">
        <v>1.6244000199999999</v>
      </c>
      <c r="F21">
        <v>1103.22302246</v>
      </c>
      <c r="G21">
        <v>1.49699998</v>
      </c>
      <c r="H21">
        <v>9.9000003020963209E+37</v>
      </c>
      <c r="J21" s="2">
        <f>TREND(Calibration!$A$2:$A$4,Calibration!$B$2:$B$4,C21)</f>
        <v>436.24780354136135</v>
      </c>
      <c r="K21" s="2">
        <f>TREND(Calibration!$A$2:$A$4,Calibration!$C$2:$C$4,E21)</f>
        <v>636.13212957839983</v>
      </c>
      <c r="L21" s="2">
        <f>TREND(Calibration!$A$2:$A$4,Calibration!$D$2:$D$4,G21)</f>
        <v>576.18094214632924</v>
      </c>
    </row>
    <row r="22" spans="1:12" x14ac:dyDescent="0.25">
      <c r="A22">
        <v>100083</v>
      </c>
      <c r="B22">
        <v>14.37300014</v>
      </c>
      <c r="C22">
        <v>0.63290000000000002</v>
      </c>
      <c r="D22">
        <v>1159.5899658200001</v>
      </c>
      <c r="E22">
        <v>1.6439000399999999</v>
      </c>
      <c r="F22">
        <v>1221.44104004</v>
      </c>
      <c r="G22">
        <v>1.4953999499999999</v>
      </c>
      <c r="H22">
        <v>9.9000003020963209E+37</v>
      </c>
      <c r="J22" s="2">
        <f>TREND(Calibration!$A$2:$A$4,Calibration!$B$2:$B$4,C22)</f>
        <v>435.56306001008289</v>
      </c>
      <c r="K22" s="2">
        <f>TREND(Calibration!$A$2:$A$4,Calibration!$C$2:$C$4,E22)</f>
        <v>643.97110885807115</v>
      </c>
      <c r="L22" s="2">
        <f>TREND(Calibration!$A$2:$A$4,Calibration!$D$2:$D$4,G22)</f>
        <v>575.5233299906547</v>
      </c>
    </row>
    <row r="23" spans="1:12" x14ac:dyDescent="0.25">
      <c r="A23">
        <v>105083</v>
      </c>
      <c r="B23">
        <v>14.243000029999999</v>
      </c>
      <c r="C23">
        <v>0.63889998000000003</v>
      </c>
      <c r="D23">
        <v>1029.64294434</v>
      </c>
      <c r="E23">
        <v>1.6266000300000001</v>
      </c>
      <c r="F23">
        <v>9.9000003020963209E+37</v>
      </c>
      <c r="G23">
        <v>1.49380004</v>
      </c>
      <c r="H23">
        <v>9.9000003020963209E+37</v>
      </c>
      <c r="J23" s="2">
        <f>TREND(Calibration!$A$2:$A$4,Calibration!$B$2:$B$4,C23)</f>
        <v>439.29801227626484</v>
      </c>
      <c r="K23" s="2">
        <f>TREND(Calibration!$A$2:$A$4,Calibration!$C$2:$C$4,E23)</f>
        <v>637.01653035363347</v>
      </c>
      <c r="L23" s="2">
        <f>TREND(Calibration!$A$2:$A$4,Calibration!$D$2:$D$4,G23)</f>
        <v>574.86576715496722</v>
      </c>
    </row>
    <row r="24" spans="1:12" x14ac:dyDescent="0.25">
      <c r="A24">
        <v>110083</v>
      </c>
      <c r="B24">
        <v>14.12699986</v>
      </c>
      <c r="C24">
        <v>0.64209998000000001</v>
      </c>
      <c r="D24">
        <v>968.45898437000005</v>
      </c>
      <c r="E24">
        <v>1.60549998</v>
      </c>
      <c r="F24">
        <v>9.9000003020963209E+37</v>
      </c>
      <c r="G24">
        <v>1.4986000100000001</v>
      </c>
      <c r="H24">
        <v>9.9000003020963209E+37</v>
      </c>
      <c r="J24" s="2">
        <f>TREND(Calibration!$A$2:$A$4,Calibration!$B$2:$B$4,C24)</f>
        <v>441.28999345816578</v>
      </c>
      <c r="K24" s="2">
        <f>TREND(Calibration!$A$2:$A$4,Calibration!$C$2:$C$4,E24)</f>
        <v>628.53434137382578</v>
      </c>
      <c r="L24" s="2">
        <f>TREND(Calibration!$A$2:$A$4,Calibration!$D$2:$D$4,G24)</f>
        <v>576.83855430200379</v>
      </c>
    </row>
    <row r="25" spans="1:12" x14ac:dyDescent="0.25">
      <c r="A25">
        <v>115085</v>
      </c>
      <c r="B25">
        <v>14.11699963</v>
      </c>
      <c r="C25">
        <v>0.63669997</v>
      </c>
      <c r="D25">
        <v>1089.4040527300001</v>
      </c>
      <c r="E25">
        <v>1.6227999900000001</v>
      </c>
      <c r="F25">
        <v>9.9000003020963209E+37</v>
      </c>
      <c r="G25">
        <v>1.5024000399999999</v>
      </c>
      <c r="H25">
        <v>9.9000003020963209E+37</v>
      </c>
      <c r="J25" s="2">
        <f>TREND(Calibration!$A$2:$A$4,Calibration!$B$2:$B$4,C25)</f>
        <v>437.92851898876671</v>
      </c>
      <c r="K25" s="2">
        <f>TREND(Calibration!$A$2:$A$4,Calibration!$C$2:$C$4,E25)</f>
        <v>635.48891987826357</v>
      </c>
      <c r="L25" s="2">
        <f>TREND(Calibration!$A$2:$A$4,Calibration!$D$2:$D$4,G25)</f>
        <v>578.40036621798504</v>
      </c>
    </row>
    <row r="26" spans="1:12" x14ac:dyDescent="0.25">
      <c r="A26">
        <v>120084</v>
      </c>
      <c r="B26">
        <v>14.211000439999999</v>
      </c>
      <c r="C26">
        <v>0.63129997000000004</v>
      </c>
      <c r="D26">
        <v>1141.5689697299999</v>
      </c>
      <c r="E26">
        <v>1.4904999699999999</v>
      </c>
      <c r="F26">
        <v>1269.8580322299999</v>
      </c>
      <c r="G26">
        <v>1.50349998</v>
      </c>
      <c r="H26">
        <v>9.9000003020963209E+37</v>
      </c>
      <c r="J26" s="2">
        <f>TREND(Calibration!$A$2:$A$4,Calibration!$B$2:$B$4,C26)</f>
        <v>434.56705074430886</v>
      </c>
      <c r="K26" s="2">
        <f>TREND(Calibration!$A$2:$A$4,Calibration!$C$2:$C$4,E26)</f>
        <v>582.30450696586126</v>
      </c>
      <c r="L26" s="2">
        <f>TREND(Calibration!$A$2:$A$4,Calibration!$D$2:$D$4,G26)</f>
        <v>578.85244143814498</v>
      </c>
    </row>
    <row r="27" spans="1:12" x14ac:dyDescent="0.25">
      <c r="A27">
        <v>125084</v>
      </c>
      <c r="B27">
        <v>14.39599991</v>
      </c>
      <c r="C27">
        <v>0.63080000999999997</v>
      </c>
      <c r="D27">
        <v>839.15100098000005</v>
      </c>
      <c r="E27">
        <v>1.5326000500000001</v>
      </c>
      <c r="F27">
        <v>1049.2790527300001</v>
      </c>
      <c r="G27">
        <v>1.50510001</v>
      </c>
      <c r="H27">
        <v>9.9000003020963209E+37</v>
      </c>
      <c r="J27" s="2">
        <f>TREND(Calibration!$A$2:$A$4,Calibration!$B$2:$B$4,C27)</f>
        <v>434.25582858440157</v>
      </c>
      <c r="K27" s="2">
        <f>TREND(Calibration!$A$2:$A$4,Calibration!$C$2:$C$4,E27)</f>
        <v>599.22867703299494</v>
      </c>
      <c r="L27" s="2">
        <f>TREND(Calibration!$A$2:$A$4,Calibration!$D$2:$D$4,G27)</f>
        <v>579.51005359381952</v>
      </c>
    </row>
    <row r="28" spans="1:12" x14ac:dyDescent="0.25">
      <c r="A28">
        <v>130084</v>
      </c>
      <c r="B28">
        <v>14.56099987</v>
      </c>
      <c r="C28">
        <v>0.63510001000000005</v>
      </c>
      <c r="D28">
        <v>822.67901611000002</v>
      </c>
      <c r="E28">
        <v>1.5552999999999999</v>
      </c>
      <c r="F28">
        <v>941.22497558999999</v>
      </c>
      <c r="G28">
        <v>1.5008000100000001</v>
      </c>
      <c r="H28">
        <v>9.9000003020963209E+37</v>
      </c>
      <c r="J28" s="2">
        <f>TREND(Calibration!$A$2:$A$4,Calibration!$B$2:$B$4,C28)</f>
        <v>436.93255329758102</v>
      </c>
      <c r="K28" s="2">
        <f>TREND(Calibration!$A$2:$A$4,Calibration!$C$2:$C$4,E28)</f>
        <v>608.35402345313059</v>
      </c>
      <c r="L28" s="2">
        <f>TREND(Calibration!$A$2:$A$4,Calibration!$D$2:$D$4,G28)</f>
        <v>577.74275406231061</v>
      </c>
    </row>
    <row r="29" spans="1:12" x14ac:dyDescent="0.25">
      <c r="A29">
        <v>135084</v>
      </c>
      <c r="B29">
        <v>14.649000170000001</v>
      </c>
      <c r="C29">
        <v>0.63020003000000002</v>
      </c>
      <c r="D29">
        <v>765.31597899999997</v>
      </c>
      <c r="E29">
        <v>1.5865999500000001</v>
      </c>
      <c r="F29">
        <v>877.57397461000005</v>
      </c>
      <c r="G29">
        <v>1.4986000100000001</v>
      </c>
      <c r="H29">
        <v>9.9000003020963209E+37</v>
      </c>
      <c r="J29" s="2">
        <f>TREND(Calibration!$A$2:$A$4,Calibration!$B$2:$B$4,C29)</f>
        <v>433.88234456267753</v>
      </c>
      <c r="K29" s="2">
        <f>TREND(Calibration!$A$2:$A$4,Calibration!$C$2:$C$4,E29)</f>
        <v>620.93655718923696</v>
      </c>
      <c r="L29" s="2">
        <f>TREND(Calibration!$A$2:$A$4,Calibration!$D$2:$D$4,G29)</f>
        <v>576.83855430200379</v>
      </c>
    </row>
    <row r="30" spans="1:12" x14ac:dyDescent="0.25">
      <c r="A30">
        <v>140085</v>
      </c>
      <c r="B30">
        <v>14.63899994</v>
      </c>
      <c r="C30">
        <v>0.62209999999999999</v>
      </c>
      <c r="D30">
        <v>1135.5689697299999</v>
      </c>
      <c r="E30">
        <v>1.5677000299999999</v>
      </c>
      <c r="F30">
        <v>614.04199218999997</v>
      </c>
      <c r="G30">
        <v>1.50129998</v>
      </c>
      <c r="H30">
        <v>9.9000003020963209E+37</v>
      </c>
      <c r="J30" s="2">
        <f>TREND(Calibration!$A$2:$A$4,Calibration!$B$2:$B$4,C30)</f>
        <v>428.84012352116713</v>
      </c>
      <c r="K30" s="2">
        <f>TREND(Calibration!$A$2:$A$4,Calibration!$C$2:$C$4,E30)</f>
        <v>613.33881722448587</v>
      </c>
      <c r="L30" s="2">
        <f>TREND(Calibration!$A$2:$A$4,Calibration!$D$2:$D$4,G30)</f>
        <v>577.94824167783815</v>
      </c>
    </row>
    <row r="31" spans="1:12" x14ac:dyDescent="0.25">
      <c r="A31">
        <v>145085</v>
      </c>
      <c r="B31">
        <v>14.522000309999999</v>
      </c>
      <c r="C31">
        <v>0.62370002000000002</v>
      </c>
      <c r="D31">
        <v>1092.45703125</v>
      </c>
      <c r="E31">
        <v>1.5402</v>
      </c>
      <c r="F31">
        <v>638.09698486000002</v>
      </c>
      <c r="G31">
        <v>1.5008000100000001</v>
      </c>
      <c r="H31">
        <v>9.9000003020963209E+37</v>
      </c>
      <c r="J31" s="2">
        <f>TREND(Calibration!$A$2:$A$4,Calibration!$B$2:$B$4,C31)</f>
        <v>429.836126562</v>
      </c>
      <c r="K31" s="2">
        <f>TREND(Calibration!$A$2:$A$4,Calibration!$C$2:$C$4,E31)</f>
        <v>602.28384572392633</v>
      </c>
      <c r="L31" s="2">
        <f>TREND(Calibration!$A$2:$A$4,Calibration!$D$2:$D$4,G31)</f>
        <v>577.74275406231061</v>
      </c>
    </row>
    <row r="32" spans="1:12" x14ac:dyDescent="0.25">
      <c r="A32">
        <v>150084</v>
      </c>
      <c r="B32">
        <v>14.350999829999999</v>
      </c>
      <c r="C32">
        <v>0.62480002999999995</v>
      </c>
      <c r="D32">
        <v>1088.1889648399999</v>
      </c>
      <c r="E32">
        <v>1.52349997</v>
      </c>
      <c r="F32">
        <v>747.91601562000005</v>
      </c>
      <c r="G32">
        <v>1.5055999799999999</v>
      </c>
      <c r="H32">
        <v>9.9000003020963209E+37</v>
      </c>
      <c r="J32" s="2">
        <f>TREND(Calibration!$A$2:$A$4,Calibration!$B$2:$B$4,C32)</f>
        <v>430.52087631821962</v>
      </c>
      <c r="K32" s="2">
        <f>TREND(Calibration!$A$2:$A$4,Calibration!$C$2:$C$4,E32)</f>
        <v>595.57045829458582</v>
      </c>
      <c r="L32" s="2">
        <f>TREND(Calibration!$A$2:$A$4,Calibration!$D$2:$D$4,G32)</f>
        <v>579.71554120934707</v>
      </c>
    </row>
    <row r="33" spans="1:12" x14ac:dyDescent="0.25">
      <c r="A33">
        <v>155085</v>
      </c>
      <c r="B33">
        <v>14.182000159999999</v>
      </c>
      <c r="C33">
        <v>0.61129999000000002</v>
      </c>
      <c r="D33">
        <v>9.9000003020963209E+37</v>
      </c>
      <c r="E33">
        <v>1.6174000500000001</v>
      </c>
      <c r="F33">
        <v>553.04302978999999</v>
      </c>
      <c r="G33">
        <v>1.5024000399999999</v>
      </c>
      <c r="H33">
        <v>9.9000003020963209E+37</v>
      </c>
      <c r="J33" s="2">
        <f>TREND(Calibration!$A$2:$A$4,Calibration!$B$2:$B$4,C33)</f>
        <v>422.11718080731021</v>
      </c>
      <c r="K33" s="2">
        <f>TREND(Calibration!$A$2:$A$4,Calibration!$C$2:$C$4,E33)</f>
        <v>633.31815196256571</v>
      </c>
      <c r="L33" s="2">
        <f>TREND(Calibration!$A$2:$A$4,Calibration!$D$2:$D$4,G33)</f>
        <v>578.40036621798504</v>
      </c>
    </row>
    <row r="34" spans="1:12" x14ac:dyDescent="0.25">
      <c r="A34">
        <v>160086</v>
      </c>
      <c r="B34">
        <v>14.071999549999999</v>
      </c>
      <c r="C34">
        <v>0.63129997000000004</v>
      </c>
      <c r="D34">
        <v>974.19702147999999</v>
      </c>
      <c r="E34">
        <v>1.5964000199999999</v>
      </c>
      <c r="F34">
        <v>719.28100586000005</v>
      </c>
      <c r="G34">
        <v>1.5039999500000001</v>
      </c>
      <c r="H34">
        <v>9.9000003020963209E+37</v>
      </c>
      <c r="J34" s="2">
        <f>TREND(Calibration!$A$2:$A$4,Calibration!$B$2:$B$4,C34)</f>
        <v>434.56705074430886</v>
      </c>
      <c r="K34" s="2">
        <f>TREND(Calibration!$A$2:$A$4,Calibration!$C$2:$C$4,E34)</f>
        <v>624.87617087523972</v>
      </c>
      <c r="L34" s="2">
        <f>TREND(Calibration!$A$2:$A$4,Calibration!$D$2:$D$4,G34)</f>
        <v>579.05792905367264</v>
      </c>
    </row>
    <row r="35" spans="1:12" x14ac:dyDescent="0.25">
      <c r="A35">
        <v>165086</v>
      </c>
      <c r="B35">
        <v>14.05500031</v>
      </c>
      <c r="C35">
        <v>0.64050001000000001</v>
      </c>
      <c r="D35">
        <v>1289.61206055</v>
      </c>
      <c r="E35">
        <v>1.58179998</v>
      </c>
      <c r="F35">
        <v>949.90997314000003</v>
      </c>
      <c r="G35">
        <v>1.5067000399999999</v>
      </c>
      <c r="H35">
        <v>9.9000003020963209E+37</v>
      </c>
      <c r="J35" s="2">
        <f>TREND(Calibration!$A$2:$A$4,Calibration!$B$2:$B$4,C35)</f>
        <v>440.29402154203888</v>
      </c>
      <c r="K35" s="2">
        <f>TREND(Calibration!$A$2:$A$4,Calibration!$C$2:$C$4,E35)</f>
        <v>619.00697632865092</v>
      </c>
      <c r="L35" s="2">
        <f>TREND(Calibration!$A$2:$A$4,Calibration!$D$2:$D$4,G35)</f>
        <v>580.16766574949395</v>
      </c>
    </row>
    <row r="36" spans="1:12" x14ac:dyDescent="0.25">
      <c r="A36">
        <v>170086</v>
      </c>
      <c r="B36">
        <v>14.19499969</v>
      </c>
      <c r="C36">
        <v>0.65179997999999995</v>
      </c>
      <c r="D36">
        <v>1226.40197754</v>
      </c>
      <c r="E36">
        <v>1.5181000200000001</v>
      </c>
      <c r="F36">
        <v>988.43103026999995</v>
      </c>
      <c r="G36">
        <v>1.5077999799999999</v>
      </c>
      <c r="H36">
        <v>9.9000003020963209E+37</v>
      </c>
      <c r="J36" s="2">
        <f>TREND(Calibration!$A$2:$A$4,Calibration!$B$2:$B$4,C36)</f>
        <v>447.32818641580303</v>
      </c>
      <c r="K36" s="2">
        <f>TREND(Calibration!$A$2:$A$4,Calibration!$C$2:$C$4,E36)</f>
        <v>593.39968635890261</v>
      </c>
      <c r="L36" s="2">
        <f>TREND(Calibration!$A$2:$A$4,Calibration!$D$2:$D$4,G36)</f>
        <v>580.61974096965389</v>
      </c>
    </row>
    <row r="37" spans="1:12" x14ac:dyDescent="0.25">
      <c r="A37">
        <v>175086</v>
      </c>
      <c r="B37">
        <v>14.40600014</v>
      </c>
      <c r="C37">
        <v>0.65179997999999995</v>
      </c>
      <c r="D37">
        <v>1130.7449951200001</v>
      </c>
      <c r="E37">
        <v>1.5202000099999999</v>
      </c>
      <c r="F37">
        <v>9.9000003020963209E+37</v>
      </c>
      <c r="G37">
        <v>1.50890005</v>
      </c>
      <c r="H37">
        <v>9.9000003020963209E+37</v>
      </c>
      <c r="J37" s="2">
        <f>TREND(Calibration!$A$2:$A$4,Calibration!$B$2:$B$4,C37)</f>
        <v>447.32818641580303</v>
      </c>
      <c r="K37" s="2">
        <f>TREND(Calibration!$A$2:$A$4,Calibration!$C$2:$C$4,E37)</f>
        <v>594.24387924165433</v>
      </c>
      <c r="L37" s="2">
        <f>TREND(Calibration!$A$2:$A$4,Calibration!$D$2:$D$4,G37)</f>
        <v>581.07186961979971</v>
      </c>
    </row>
    <row r="38" spans="1:12" x14ac:dyDescent="0.25">
      <c r="A38">
        <v>180099</v>
      </c>
      <c r="B38">
        <v>14.60400009</v>
      </c>
      <c r="C38">
        <v>0.63940001000000002</v>
      </c>
      <c r="D38">
        <v>884.46600341999999</v>
      </c>
      <c r="E38">
        <v>1.5467</v>
      </c>
      <c r="F38">
        <v>1103.1030273399999</v>
      </c>
      <c r="G38">
        <v>1.5082999500000001</v>
      </c>
      <c r="H38">
        <v>9.9000003020963209E+37</v>
      </c>
      <c r="J38" s="2">
        <f>TREND(Calibration!$A$2:$A$4,Calibration!$B$2:$B$4,C38)</f>
        <v>439.60927801076042</v>
      </c>
      <c r="K38" s="2">
        <f>TREND(Calibration!$A$2:$A$4,Calibration!$C$2:$C$4,E38)</f>
        <v>604.89683613715999</v>
      </c>
      <c r="L38" s="2">
        <f>TREND(Calibration!$A$2:$A$4,Calibration!$D$2:$D$4,G38)</f>
        <v>580.82522858518155</v>
      </c>
    </row>
    <row r="39" spans="1:12" x14ac:dyDescent="0.25">
      <c r="A39">
        <v>185089</v>
      </c>
      <c r="B39">
        <v>14.70699978</v>
      </c>
      <c r="C39">
        <v>0.65339999999999998</v>
      </c>
      <c r="D39">
        <v>618.91601562000005</v>
      </c>
      <c r="E39">
        <v>1.49269998</v>
      </c>
      <c r="F39">
        <v>1222.1209716799999</v>
      </c>
      <c r="G39">
        <v>1.5116000199999999</v>
      </c>
      <c r="H39">
        <v>9.9000003020963209E+37</v>
      </c>
      <c r="J39" s="2">
        <f>TREND(Calibration!$A$2:$A$4,Calibration!$B$2:$B$4,C39)</f>
        <v>448.32418945663591</v>
      </c>
      <c r="K39" s="2">
        <f>TREND(Calibration!$A$2:$A$4,Calibration!$C$2:$C$4,E39)</f>
        <v>583.18890774109491</v>
      </c>
      <c r="L39" s="2">
        <f>TREND(Calibration!$A$2:$A$4,Calibration!$D$2:$D$4,G39)</f>
        <v>582.1815569956342</v>
      </c>
    </row>
    <row r="40" spans="1:12" x14ac:dyDescent="0.25">
      <c r="A40">
        <v>190086</v>
      </c>
      <c r="B40">
        <v>14.63899994</v>
      </c>
      <c r="C40">
        <v>0.64639997000000005</v>
      </c>
      <c r="D40">
        <v>1223.3840332</v>
      </c>
      <c r="E40">
        <v>1.64769995</v>
      </c>
      <c r="F40">
        <v>9.9000003020963209E+37</v>
      </c>
      <c r="G40">
        <v>1.5116000199999999</v>
      </c>
      <c r="H40">
        <v>9.9000003020963209E+37</v>
      </c>
      <c r="J40" s="2">
        <f>TREND(Calibration!$A$2:$A$4,Calibration!$B$2:$B$4,C40)</f>
        <v>443.96671194640402</v>
      </c>
      <c r="K40" s="2">
        <f>TREND(Calibration!$A$2:$A$4,Calibration!$C$2:$C$4,E40)</f>
        <v>645.49866707363287</v>
      </c>
      <c r="L40" s="2">
        <f>TREND(Calibration!$A$2:$A$4,Calibration!$D$2:$D$4,G40)</f>
        <v>582.1815569956342</v>
      </c>
    </row>
    <row r="41" spans="1:12" x14ac:dyDescent="0.25">
      <c r="A41">
        <v>195086</v>
      </c>
      <c r="B41">
        <v>14.510000229999999</v>
      </c>
      <c r="C41">
        <v>0.64859997999999996</v>
      </c>
      <c r="D41">
        <v>1175.6059570299999</v>
      </c>
      <c r="E41">
        <v>1.59909999</v>
      </c>
      <c r="F41">
        <v>1208.01794434</v>
      </c>
      <c r="G41">
        <v>1.5067000399999999</v>
      </c>
      <c r="H41">
        <v>9.9000003020963209E+37</v>
      </c>
      <c r="J41" s="2">
        <f>TREND(Calibration!$A$2:$A$4,Calibration!$B$2:$B$4,C41)</f>
        <v>445.33620523390209</v>
      </c>
      <c r="K41" s="2">
        <f>TREND(Calibration!$A$2:$A$4,Calibration!$C$2:$C$4,E41)</f>
        <v>625.96155483308871</v>
      </c>
      <c r="L41" s="2">
        <f>TREND(Calibration!$A$2:$A$4,Calibration!$D$2:$D$4,G41)</f>
        <v>580.16766574949395</v>
      </c>
    </row>
    <row r="42" spans="1:12" x14ac:dyDescent="0.25">
      <c r="A42">
        <v>200089</v>
      </c>
      <c r="B42">
        <v>14.37300014</v>
      </c>
      <c r="C42">
        <v>0.64099996999999997</v>
      </c>
      <c r="D42">
        <v>735.06701659999999</v>
      </c>
      <c r="E42">
        <v>1.68490005</v>
      </c>
      <c r="F42">
        <v>1098.8430175799999</v>
      </c>
      <c r="G42">
        <v>1.5067000399999999</v>
      </c>
      <c r="H42">
        <v>9.9000003020963209E+37</v>
      </c>
      <c r="J42" s="2">
        <f>TREND(Calibration!$A$2:$A$4,Calibration!$B$2:$B$4,C42)</f>
        <v>440.60524370194611</v>
      </c>
      <c r="K42" s="2">
        <f>TREND(Calibration!$A$2:$A$4,Calibration!$C$2:$C$4,E42)</f>
        <v>660.4530524076838</v>
      </c>
      <c r="L42" s="2">
        <f>TREND(Calibration!$A$2:$A$4,Calibration!$D$2:$D$4,G42)</f>
        <v>580.16766574949395</v>
      </c>
    </row>
    <row r="43" spans="1:12" x14ac:dyDescent="0.25">
      <c r="A43">
        <v>205089</v>
      </c>
      <c r="B43">
        <v>14.291999819999999</v>
      </c>
      <c r="C43">
        <v>0.66320002</v>
      </c>
      <c r="D43">
        <v>552.90698241999996</v>
      </c>
      <c r="E43">
        <v>1.68490005</v>
      </c>
      <c r="F43">
        <v>1271.22497559</v>
      </c>
      <c r="G43">
        <v>1.50940001</v>
      </c>
      <c r="H43">
        <v>9.9000003020963209E+37</v>
      </c>
      <c r="J43" s="2">
        <f>TREND(Calibration!$A$2:$A$4,Calibration!$B$2:$B$4,C43)</f>
        <v>454.42464427609002</v>
      </c>
      <c r="K43" s="2">
        <f>TREND(Calibration!$A$2:$A$4,Calibration!$C$2:$C$4,E43)</f>
        <v>660.4530524076838</v>
      </c>
      <c r="L43" s="2">
        <f>TREND(Calibration!$A$2:$A$4,Calibration!$D$2:$D$4,G43)</f>
        <v>581.27735312532843</v>
      </c>
    </row>
    <row r="44" spans="1:12" x14ac:dyDescent="0.25">
      <c r="A44">
        <v>210087</v>
      </c>
      <c r="B44">
        <v>14.15600014</v>
      </c>
      <c r="C44">
        <v>0.65339999999999998</v>
      </c>
      <c r="D44">
        <v>9.9000003020963209E+37</v>
      </c>
      <c r="E44">
        <v>1.7006000299999999</v>
      </c>
      <c r="F44">
        <v>1068.2469482399999</v>
      </c>
      <c r="G44">
        <v>1.5099999900000001</v>
      </c>
      <c r="H44">
        <v>9.9000003020963209E+37</v>
      </c>
      <c r="J44" s="2">
        <f>TREND(Calibration!$A$2:$A$4,Calibration!$B$2:$B$4,C44)</f>
        <v>448.32418945663591</v>
      </c>
      <c r="K44" s="2">
        <f>TREND(Calibration!$A$2:$A$4,Calibration!$C$2:$C$4,E44)</f>
        <v>666.76442121198522</v>
      </c>
      <c r="L44" s="2">
        <f>TREND(Calibration!$A$2:$A$4,Calibration!$D$2:$D$4,G44)</f>
        <v>581.52394483995977</v>
      </c>
    </row>
    <row r="45" spans="1:12" x14ac:dyDescent="0.25">
      <c r="A45">
        <v>215086</v>
      </c>
      <c r="B45">
        <v>14.14599991</v>
      </c>
      <c r="C45">
        <v>0.64969999</v>
      </c>
      <c r="D45">
        <v>1059.3819580100001</v>
      </c>
      <c r="E45">
        <v>1.7546000500000001</v>
      </c>
      <c r="F45">
        <v>9.9000003020963209E+37</v>
      </c>
      <c r="G45">
        <v>1.50940001</v>
      </c>
      <c r="H45">
        <v>9.9000003020963209E+37</v>
      </c>
      <c r="J45" s="2">
        <f>TREND(Calibration!$A$2:$A$4,Calibration!$B$2:$B$4,C45)</f>
        <v>446.02095499012177</v>
      </c>
      <c r="K45" s="2">
        <f>TREND(Calibration!$A$2:$A$4,Calibration!$C$2:$C$4,E45)</f>
        <v>688.47234960805042</v>
      </c>
      <c r="L45" s="2">
        <f>TREND(Calibration!$A$2:$A$4,Calibration!$D$2:$D$4,G45)</f>
        <v>581.27735312532843</v>
      </c>
    </row>
    <row r="46" spans="1:12" x14ac:dyDescent="0.25">
      <c r="A46">
        <v>220089</v>
      </c>
      <c r="B46">
        <v>14.291999819999999</v>
      </c>
      <c r="C46">
        <v>0.64160001</v>
      </c>
      <c r="D46">
        <v>606.90899658000001</v>
      </c>
      <c r="E46">
        <v>1.6028000099999999</v>
      </c>
      <c r="F46">
        <v>9.9000003020963209E+37</v>
      </c>
      <c r="G46">
        <v>1.5110000400000001</v>
      </c>
      <c r="H46">
        <v>9.9000003020963209E+37</v>
      </c>
      <c r="J46" s="2">
        <f>TREND(Calibration!$A$2:$A$4,Calibration!$B$2:$B$4,C46)</f>
        <v>440.97876507331733</v>
      </c>
      <c r="K46" s="2">
        <f>TREND(Calibration!$A$2:$A$4,Calibration!$C$2:$C$4,E46)</f>
        <v>627.44895741597679</v>
      </c>
      <c r="L46" s="2">
        <f>TREND(Calibration!$A$2:$A$4,Calibration!$D$2:$D$4,G46)</f>
        <v>581.93496528100286</v>
      </c>
    </row>
    <row r="47" spans="1:12" x14ac:dyDescent="0.25">
      <c r="A47">
        <v>225086</v>
      </c>
      <c r="B47">
        <v>14.38300037</v>
      </c>
      <c r="C47">
        <v>0.64370000000000005</v>
      </c>
      <c r="D47">
        <v>1245.2530517600001</v>
      </c>
      <c r="E47">
        <v>1.52670002</v>
      </c>
      <c r="F47">
        <v>952.62597656000003</v>
      </c>
      <c r="G47">
        <v>1.50940001</v>
      </c>
      <c r="H47">
        <v>9.9000003020963209E+37</v>
      </c>
      <c r="J47" s="2">
        <f>TREND(Calibration!$A$2:$A$4,Calibration!$B$2:$B$4,C47)</f>
        <v>442.28599649899866</v>
      </c>
      <c r="K47" s="2">
        <f>TREND(Calibration!$A$2:$A$4,Calibration!$C$2:$C$4,E47)</f>
        <v>596.85687367487321</v>
      </c>
      <c r="L47" s="2">
        <f>TREND(Calibration!$A$2:$A$4,Calibration!$D$2:$D$4,G47)</f>
        <v>581.27735312532843</v>
      </c>
    </row>
    <row r="48" spans="1:12" x14ac:dyDescent="0.25">
      <c r="A48">
        <v>230087</v>
      </c>
      <c r="B48">
        <v>14.510000229999999</v>
      </c>
      <c r="C48">
        <v>0.62860000000000005</v>
      </c>
      <c r="D48">
        <v>1124.0949707</v>
      </c>
      <c r="E48">
        <v>1.5424</v>
      </c>
      <c r="F48">
        <v>912.51202393000005</v>
      </c>
      <c r="G48">
        <v>1.51429999</v>
      </c>
      <c r="H48">
        <v>9.9000003020963209E+37</v>
      </c>
      <c r="J48" s="2">
        <f>TREND(Calibration!$A$2:$A$4,Calibration!$B$2:$B$4,C48)</f>
        <v>432.8863352969035</v>
      </c>
      <c r="K48" s="2">
        <f>TREND(Calibration!$A$2:$A$4,Calibration!$C$2:$C$4,E48)</f>
        <v>603.16824247917464</v>
      </c>
      <c r="L48" s="2">
        <f>TREND(Calibration!$A$2:$A$4,Calibration!$D$2:$D$4,G48)</f>
        <v>583.29124437146868</v>
      </c>
    </row>
    <row r="49" spans="1:12" x14ac:dyDescent="0.25">
      <c r="A49">
        <v>235089</v>
      </c>
      <c r="B49">
        <v>14.64000034</v>
      </c>
      <c r="C49">
        <v>0.63510001000000005</v>
      </c>
      <c r="D49">
        <v>575.10900878999996</v>
      </c>
      <c r="E49">
        <v>1.55369997</v>
      </c>
      <c r="F49">
        <v>9.9000003020963209E+37</v>
      </c>
      <c r="G49">
        <v>1.5099999900000001</v>
      </c>
      <c r="H49">
        <v>9.9000003020963209E+37</v>
      </c>
      <c r="J49" s="2">
        <f>TREND(Calibration!$A$2:$A$4,Calibration!$B$2:$B$4,C49)</f>
        <v>436.93255329758102</v>
      </c>
      <c r="K49" s="2">
        <f>TREND(Calibration!$A$2:$A$4,Calibration!$C$2:$C$4,E49)</f>
        <v>607.71081375299434</v>
      </c>
      <c r="L49" s="2">
        <f>TREND(Calibration!$A$2:$A$4,Calibration!$D$2:$D$4,G49)</f>
        <v>581.52394483995977</v>
      </c>
    </row>
    <row r="50" spans="1:12" x14ac:dyDescent="0.25">
      <c r="A50">
        <v>240089</v>
      </c>
      <c r="B50">
        <v>14.5909996</v>
      </c>
      <c r="C50">
        <v>0.63669997</v>
      </c>
      <c r="D50">
        <v>1069.14001465</v>
      </c>
      <c r="E50">
        <v>1.53100002</v>
      </c>
      <c r="F50">
        <v>967.18103026999995</v>
      </c>
      <c r="G50">
        <v>1.50940001</v>
      </c>
      <c r="H50">
        <v>9.9000003020963209E+37</v>
      </c>
      <c r="J50" s="2">
        <f>TREND(Calibration!$A$2:$A$4,Calibration!$B$2:$B$4,C50)</f>
        <v>437.92851898876671</v>
      </c>
      <c r="K50" s="2">
        <f>TREND(Calibration!$A$2:$A$4,Calibration!$C$2:$C$4,E50)</f>
        <v>598.58546733285857</v>
      </c>
      <c r="L50" s="2">
        <f>TREND(Calibration!$A$2:$A$4,Calibration!$D$2:$D$4,G50)</f>
        <v>581.27735312532843</v>
      </c>
    </row>
    <row r="51" spans="1:12" x14ac:dyDescent="0.25">
      <c r="A51">
        <v>245097</v>
      </c>
      <c r="B51">
        <v>14.44499969</v>
      </c>
      <c r="C51">
        <v>0.63349997999999996</v>
      </c>
      <c r="D51">
        <v>1361.7819824200001</v>
      </c>
      <c r="E51">
        <v>1.5467</v>
      </c>
      <c r="F51">
        <v>1155.08203125</v>
      </c>
      <c r="G51">
        <v>1.5067000399999999</v>
      </c>
      <c r="H51">
        <v>9.9000003020963209E+37</v>
      </c>
      <c r="J51" s="2">
        <f>TREND(Calibration!$A$2:$A$4,Calibration!$B$2:$B$4,C51)</f>
        <v>435.93654403180693</v>
      </c>
      <c r="K51" s="2">
        <f>TREND(Calibration!$A$2:$A$4,Calibration!$C$2:$C$4,E51)</f>
        <v>604.89683613715999</v>
      </c>
      <c r="L51" s="2">
        <f>TREND(Calibration!$A$2:$A$4,Calibration!$D$2:$D$4,G51)</f>
        <v>580.16766574949395</v>
      </c>
    </row>
    <row r="52" spans="1:12" x14ac:dyDescent="0.25">
      <c r="A52">
        <v>250089</v>
      </c>
      <c r="B52">
        <v>14.28499985</v>
      </c>
      <c r="C52">
        <v>0.62910001999999998</v>
      </c>
      <c r="D52">
        <v>642.42797852000001</v>
      </c>
      <c r="E52">
        <v>1.5811999999999999</v>
      </c>
      <c r="F52">
        <v>9.9000003020963209E+37</v>
      </c>
      <c r="G52">
        <v>1.50619996</v>
      </c>
      <c r="H52">
        <v>9.9000003020963209E+37</v>
      </c>
      <c r="J52" s="2">
        <f>TREND(Calibration!$A$2:$A$4,Calibration!$B$2:$B$4,C52)</f>
        <v>433.19759480645786</v>
      </c>
      <c r="K52" s="2">
        <f>TREND(Calibration!$A$2:$A$4,Calibration!$C$2:$C$4,E52)</f>
        <v>618.76578525355376</v>
      </c>
      <c r="L52" s="2">
        <f>TREND(Calibration!$A$2:$A$4,Calibration!$D$2:$D$4,G52)</f>
        <v>579.9621329239784</v>
      </c>
    </row>
    <row r="53" spans="1:12" x14ac:dyDescent="0.25">
      <c r="A53">
        <v>255097</v>
      </c>
      <c r="B53">
        <v>14.114000320000001</v>
      </c>
      <c r="C53">
        <v>0.61890000000000001</v>
      </c>
      <c r="D53">
        <v>9.9000003020963209E+37</v>
      </c>
      <c r="E53">
        <v>1.5779999499999999</v>
      </c>
      <c r="F53">
        <v>935.66497803000004</v>
      </c>
      <c r="G53">
        <v>1.5082999500000001</v>
      </c>
      <c r="H53">
        <v>9.9000003020963209E+37</v>
      </c>
      <c r="J53" s="2">
        <f>TREND(Calibration!$A$2:$A$4,Calibration!$B$2:$B$4,C53)</f>
        <v>426.84814233926619</v>
      </c>
      <c r="K53" s="2">
        <f>TREND(Calibration!$A$2:$A$4,Calibration!$C$2:$C$4,E53)</f>
        <v>617.47936987326625</v>
      </c>
      <c r="L53" s="2">
        <f>TREND(Calibration!$A$2:$A$4,Calibration!$D$2:$D$4,G53)</f>
        <v>580.82522858518155</v>
      </c>
    </row>
    <row r="54" spans="1:12" x14ac:dyDescent="0.25">
      <c r="A54">
        <v>260090</v>
      </c>
      <c r="B54">
        <v>13.9829998</v>
      </c>
      <c r="C54">
        <v>0.62319999999999998</v>
      </c>
      <c r="D54">
        <v>1032.2120361299999</v>
      </c>
      <c r="E54">
        <v>1.5801999600000001</v>
      </c>
      <c r="F54">
        <v>714.01202393000005</v>
      </c>
      <c r="G54">
        <v>1.50890005</v>
      </c>
      <c r="H54">
        <v>9.9000003020963209E+37</v>
      </c>
      <c r="J54" s="2">
        <f>TREND(Calibration!$A$2:$A$4,Calibration!$B$2:$B$4,C54)</f>
        <v>429.52486705244559</v>
      </c>
      <c r="K54" s="2">
        <f>TREND(Calibration!$A$2:$A$4,Calibration!$C$2:$C$4,E54)</f>
        <v>618.36377064849989</v>
      </c>
      <c r="L54" s="2">
        <f>TREND(Calibration!$A$2:$A$4,Calibration!$D$2:$D$4,G54)</f>
        <v>581.07186961979971</v>
      </c>
    </row>
    <row r="55" spans="1:12" x14ac:dyDescent="0.25">
      <c r="A55">
        <v>265089</v>
      </c>
      <c r="B55">
        <v>14.00199986</v>
      </c>
      <c r="C55">
        <v>0.62370002000000002</v>
      </c>
      <c r="D55">
        <v>604.31597899999997</v>
      </c>
      <c r="E55">
        <v>1.5785000300000001</v>
      </c>
      <c r="F55">
        <v>1272.6550293</v>
      </c>
      <c r="G55">
        <v>1.50510001</v>
      </c>
      <c r="H55">
        <v>1266.0050048799999</v>
      </c>
      <c r="J55" s="2">
        <f>TREND(Calibration!$A$2:$A$4,Calibration!$B$2:$B$4,C55)</f>
        <v>429.836126562</v>
      </c>
      <c r="K55" s="2">
        <f>TREND(Calibration!$A$2:$A$4,Calibration!$C$2:$C$4,E55)</f>
        <v>617.68040129570477</v>
      </c>
      <c r="L55" s="2">
        <f>TREND(Calibration!$A$2:$A$4,Calibration!$D$2:$D$4,G55)</f>
        <v>579.51005359381952</v>
      </c>
    </row>
    <row r="56" spans="1:12" x14ac:dyDescent="0.25">
      <c r="A56">
        <v>270086</v>
      </c>
      <c r="B56">
        <v>14.13399982</v>
      </c>
      <c r="C56">
        <v>0.62480002999999995</v>
      </c>
      <c r="D56">
        <v>1357.04296875</v>
      </c>
      <c r="E56">
        <v>1.5779999499999999</v>
      </c>
      <c r="F56">
        <v>604.65100098000005</v>
      </c>
      <c r="G56">
        <v>1.50349998</v>
      </c>
      <c r="H56">
        <v>9.9000003020963209E+37</v>
      </c>
      <c r="J56" s="2">
        <f>TREND(Calibration!$A$2:$A$4,Calibration!$B$2:$B$4,C56)</f>
        <v>430.52087631821962</v>
      </c>
      <c r="K56" s="2">
        <f>TREND(Calibration!$A$2:$A$4,Calibration!$C$2:$C$4,E56)</f>
        <v>617.47936987326625</v>
      </c>
      <c r="L56" s="2">
        <f>TREND(Calibration!$A$2:$A$4,Calibration!$D$2:$D$4,G56)</f>
        <v>578.85244143814498</v>
      </c>
    </row>
    <row r="57" spans="1:12" x14ac:dyDescent="0.25">
      <c r="A57">
        <v>275086</v>
      </c>
      <c r="B57">
        <v>14.31000042</v>
      </c>
      <c r="C57">
        <v>0.60970002000000001</v>
      </c>
      <c r="D57">
        <v>1304.3640136700001</v>
      </c>
      <c r="E57">
        <v>1.5424</v>
      </c>
      <c r="F57">
        <v>777.89202881000006</v>
      </c>
      <c r="G57">
        <v>1.5024000399999999</v>
      </c>
      <c r="H57">
        <v>9.9000003020963209E+37</v>
      </c>
      <c r="J57" s="2">
        <f>TREND(Calibration!$A$2:$A$4,Calibration!$B$2:$B$4,C57)</f>
        <v>421.1212088911833</v>
      </c>
      <c r="K57" s="2">
        <f>TREND(Calibration!$A$2:$A$4,Calibration!$C$2:$C$4,E57)</f>
        <v>603.16824247917464</v>
      </c>
      <c r="L57" s="2">
        <f>TREND(Calibration!$A$2:$A$4,Calibration!$D$2:$D$4,G57)</f>
        <v>578.40036621798504</v>
      </c>
    </row>
    <row r="58" spans="1:12" x14ac:dyDescent="0.25">
      <c r="A58">
        <v>280090</v>
      </c>
      <c r="B58">
        <v>14.47099972</v>
      </c>
      <c r="C58">
        <v>0.62639999000000002</v>
      </c>
      <c r="D58">
        <v>587.84399413999995</v>
      </c>
      <c r="E58">
        <v>1.54879999</v>
      </c>
      <c r="F58">
        <v>1259.2139892600001</v>
      </c>
      <c r="G58">
        <v>1.4991999899999999</v>
      </c>
      <c r="H58">
        <v>9.9000003020963209E+37</v>
      </c>
      <c r="J58" s="2">
        <f>TREND(Calibration!$A$2:$A$4,Calibration!$B$2:$B$4,C58)</f>
        <v>431.51684200940537</v>
      </c>
      <c r="K58" s="2">
        <f>TREND(Calibration!$A$2:$A$4,Calibration!$C$2:$C$4,E58)</f>
        <v>605.74102901991171</v>
      </c>
      <c r="L58" s="2">
        <f>TREND(Calibration!$A$2:$A$4,Calibration!$D$2:$D$4,G58)</f>
        <v>577.08514601663501</v>
      </c>
    </row>
    <row r="59" spans="1:12" x14ac:dyDescent="0.25">
      <c r="A59">
        <v>285089</v>
      </c>
      <c r="B59">
        <v>14.54399967</v>
      </c>
      <c r="C59">
        <v>0.63239997999999997</v>
      </c>
      <c r="D59">
        <v>1004.76898193</v>
      </c>
      <c r="E59">
        <v>1.5175000400000001</v>
      </c>
      <c r="F59">
        <v>1123.29394531</v>
      </c>
      <c r="G59">
        <v>1.49699998</v>
      </c>
      <c r="H59">
        <v>9.9000003020963209E+37</v>
      </c>
      <c r="J59" s="2">
        <f>TREND(Calibration!$A$2:$A$4,Calibration!$B$2:$B$4,C59)</f>
        <v>435.25180050052847</v>
      </c>
      <c r="K59" s="2">
        <f>TREND(Calibration!$A$2:$A$4,Calibration!$C$2:$C$4,E59)</f>
        <v>593.15849528380545</v>
      </c>
      <c r="L59" s="2">
        <f>TREND(Calibration!$A$2:$A$4,Calibration!$D$2:$D$4,G59)</f>
        <v>576.18094214632924</v>
      </c>
    </row>
    <row r="60" spans="1:12" x14ac:dyDescent="0.25">
      <c r="A60">
        <v>290087</v>
      </c>
      <c r="B60">
        <v>14.47900009</v>
      </c>
      <c r="C60">
        <v>0.63180000000000003</v>
      </c>
      <c r="D60">
        <v>1152.99902344</v>
      </c>
      <c r="E60">
        <v>1.5467</v>
      </c>
      <c r="F60">
        <v>1103.0389404299999</v>
      </c>
      <c r="G60">
        <v>1.50020003</v>
      </c>
      <c r="H60">
        <v>9.9000003020963209E+37</v>
      </c>
      <c r="J60" s="2">
        <f>TREND(Calibration!$A$2:$A$4,Calibration!$B$2:$B$4,C60)</f>
        <v>434.87831647880444</v>
      </c>
      <c r="K60" s="2">
        <f>TREND(Calibration!$A$2:$A$4,Calibration!$C$2:$C$4,E60)</f>
        <v>604.89683613715999</v>
      </c>
      <c r="L60" s="2">
        <f>TREND(Calibration!$A$2:$A$4,Calibration!$D$2:$D$4,G60)</f>
        <v>577.49616234767927</v>
      </c>
    </row>
    <row r="61" spans="1:12" x14ac:dyDescent="0.25">
      <c r="A61">
        <v>295086</v>
      </c>
      <c r="B61">
        <v>14.36699963</v>
      </c>
      <c r="C61">
        <v>0.62589996999999997</v>
      </c>
      <c r="D61">
        <v>9.9000003020963209E+37</v>
      </c>
      <c r="E61">
        <v>1.4830000400000001</v>
      </c>
      <c r="F61">
        <v>1303.2690429700001</v>
      </c>
      <c r="G61">
        <v>1.4986000100000001</v>
      </c>
      <c r="H61">
        <v>1270.6130371100001</v>
      </c>
      <c r="J61" s="2">
        <f>TREND(Calibration!$A$2:$A$4,Calibration!$B$2:$B$4,C61)</f>
        <v>431.20558249985095</v>
      </c>
      <c r="K61" s="2">
        <f>TREND(Calibration!$A$2:$A$4,Calibration!$C$2:$C$4,E61)</f>
        <v>579.28954616741169</v>
      </c>
      <c r="L61" s="2">
        <f>TREND(Calibration!$A$2:$A$4,Calibration!$D$2:$D$4,G61)</f>
        <v>576.83855430200379</v>
      </c>
    </row>
    <row r="62" spans="1:12" x14ac:dyDescent="0.25">
      <c r="A62">
        <v>300086</v>
      </c>
      <c r="B62">
        <v>14.211000439999999</v>
      </c>
      <c r="C62">
        <v>0.62050002999999998</v>
      </c>
      <c r="D62">
        <v>796.84600829999999</v>
      </c>
      <c r="E62">
        <v>1.48029995</v>
      </c>
      <c r="F62">
        <v>9.9000003020963209E+37</v>
      </c>
      <c r="G62">
        <v>1.49699998</v>
      </c>
      <c r="H62">
        <v>9.9000003020963209E+37</v>
      </c>
      <c r="J62" s="2">
        <f>TREND(Calibration!$A$2:$A$4,Calibration!$B$2:$B$4,C62)</f>
        <v>427.84415160504022</v>
      </c>
      <c r="K62" s="2">
        <f>TREND(Calibration!$A$2:$A$4,Calibration!$C$2:$C$4,E62)</f>
        <v>578.20411396973964</v>
      </c>
      <c r="L62" s="2">
        <f>TREND(Calibration!$A$2:$A$4,Calibration!$D$2:$D$4,G62)</f>
        <v>576.18094214632924</v>
      </c>
    </row>
    <row r="63" spans="1:12" x14ac:dyDescent="0.25">
      <c r="A63">
        <v>305086</v>
      </c>
      <c r="B63">
        <v>14.11200047</v>
      </c>
      <c r="C63">
        <v>0.62429999999999997</v>
      </c>
      <c r="D63">
        <v>771.87701416000004</v>
      </c>
      <c r="E63">
        <v>1.4731999600000001</v>
      </c>
      <c r="F63">
        <v>9.9000003020963209E+37</v>
      </c>
      <c r="G63">
        <v>1.4991999899999999</v>
      </c>
      <c r="H63">
        <v>1232.04003906</v>
      </c>
      <c r="J63" s="2">
        <f>TREND(Calibration!$A$2:$A$4,Calibration!$B$2:$B$4,C63)</f>
        <v>430.20961058372404</v>
      </c>
      <c r="K63" s="2">
        <f>TREND(Calibration!$A$2:$A$4,Calibration!$C$2:$C$4,E63)</f>
        <v>575.34992846142359</v>
      </c>
      <c r="L63" s="2">
        <f>TREND(Calibration!$A$2:$A$4,Calibration!$D$2:$D$4,G63)</f>
        <v>577.08514601663501</v>
      </c>
    </row>
    <row r="64" spans="1:12" x14ac:dyDescent="0.25">
      <c r="A64">
        <v>310089</v>
      </c>
      <c r="B64">
        <v>14.053000450000001</v>
      </c>
      <c r="C64">
        <v>0.60110003000000001</v>
      </c>
      <c r="D64">
        <v>974.46002196999996</v>
      </c>
      <c r="E64">
        <v>1.51049995</v>
      </c>
      <c r="F64">
        <v>1158.0190429700001</v>
      </c>
      <c r="G64">
        <v>1.49699998</v>
      </c>
      <c r="H64">
        <v>9.9000003020963209E+37</v>
      </c>
      <c r="J64" s="2">
        <f>TREND(Calibration!$A$2:$A$4,Calibration!$B$2:$B$4,C64)</f>
        <v>415.76776568976561</v>
      </c>
      <c r="K64" s="2">
        <f>TREND(Calibration!$A$2:$A$4,Calibration!$C$2:$C$4,E64)</f>
        <v>590.34446942814816</v>
      </c>
      <c r="L64" s="2">
        <f>TREND(Calibration!$A$2:$A$4,Calibration!$D$2:$D$4,G64)</f>
        <v>576.18094214632924</v>
      </c>
    </row>
    <row r="65" spans="1:12" x14ac:dyDescent="0.25">
      <c r="A65">
        <v>315089</v>
      </c>
      <c r="B65">
        <v>14.09599972</v>
      </c>
      <c r="C65">
        <v>0.60919999999999996</v>
      </c>
      <c r="D65">
        <v>532.00701904000005</v>
      </c>
      <c r="E65">
        <v>1.5995999599999999</v>
      </c>
      <c r="F65">
        <v>9.9000003020963209E+37</v>
      </c>
      <c r="G65">
        <v>1.49749994</v>
      </c>
      <c r="H65">
        <v>1213.3520507799999</v>
      </c>
      <c r="J65" s="2">
        <f>TREND(Calibration!$A$2:$A$4,Calibration!$B$2:$B$4,C65)</f>
        <v>420.80994938162883</v>
      </c>
      <c r="K65" s="2">
        <f>TREND(Calibration!$A$2:$A$4,Calibration!$C$2:$C$4,E65)</f>
        <v>626.1625420356894</v>
      </c>
      <c r="L65" s="2">
        <f>TREND(Calibration!$A$2:$A$4,Calibration!$D$2:$D$4,G65)</f>
        <v>576.38642565185785</v>
      </c>
    </row>
    <row r="66" spans="1:12" x14ac:dyDescent="0.25">
      <c r="A66">
        <v>320086</v>
      </c>
      <c r="B66">
        <v>14.21199989</v>
      </c>
      <c r="C66">
        <v>0.61510003000000002</v>
      </c>
      <c r="D66">
        <v>1113.5620117200001</v>
      </c>
      <c r="E66">
        <v>1.61689997</v>
      </c>
      <c r="F66">
        <v>975.27099609000004</v>
      </c>
      <c r="G66">
        <v>1.49749994</v>
      </c>
      <c r="H66">
        <v>9.9000003020963209E+37</v>
      </c>
      <c r="J66" s="2">
        <f>TREND(Calibration!$A$2:$A$4,Calibration!$B$2:$B$4,C66)</f>
        <v>424.48268336058237</v>
      </c>
      <c r="K66" s="2">
        <f>TREND(Calibration!$A$2:$A$4,Calibration!$C$2:$C$4,E66)</f>
        <v>633.11712054012719</v>
      </c>
      <c r="L66" s="2">
        <f>TREND(Calibration!$A$2:$A$4,Calibration!$D$2:$D$4,G66)</f>
        <v>576.38642565185785</v>
      </c>
    </row>
    <row r="67" spans="1:12" x14ac:dyDescent="0.25">
      <c r="A67">
        <v>325089</v>
      </c>
      <c r="B67">
        <v>14.38399982</v>
      </c>
      <c r="C67">
        <v>0.61240000000000006</v>
      </c>
      <c r="D67">
        <v>822.03302001999998</v>
      </c>
      <c r="E67">
        <v>1.55910003</v>
      </c>
      <c r="F67">
        <v>9.9000003020963209E+37</v>
      </c>
      <c r="G67">
        <v>1.4947999700000001</v>
      </c>
      <c r="H67">
        <v>1302.92700195</v>
      </c>
      <c r="J67" s="2">
        <f>TREND(Calibration!$A$2:$A$4,Calibration!$B$2:$B$4,C67)</f>
        <v>422.80193056352988</v>
      </c>
      <c r="K67" s="2">
        <f>TREND(Calibration!$A$2:$A$4,Calibration!$C$2:$C$4,E67)</f>
        <v>609.88162990851527</v>
      </c>
      <c r="L67" s="2">
        <f>TREND(Calibration!$A$2:$A$4,Calibration!$D$2:$D$4,G67)</f>
        <v>575.27673827602348</v>
      </c>
    </row>
    <row r="68" spans="1:12" x14ac:dyDescent="0.25">
      <c r="A68">
        <v>330089</v>
      </c>
      <c r="B68">
        <v>14.50399971</v>
      </c>
      <c r="C68">
        <v>0.61350000000000005</v>
      </c>
      <c r="D68">
        <v>928.16198729999996</v>
      </c>
      <c r="E68">
        <v>1.4117000099999999</v>
      </c>
      <c r="F68">
        <v>1358.59802246</v>
      </c>
      <c r="G68">
        <v>1.4947999700000001</v>
      </c>
      <c r="H68">
        <v>1246.6829834</v>
      </c>
      <c r="J68" s="2">
        <f>TREND(Calibration!$A$2:$A$4,Calibration!$B$2:$B$4,C68)</f>
        <v>423.48667409480834</v>
      </c>
      <c r="K68" s="2">
        <f>TREND(Calibration!$A$2:$A$4,Calibration!$C$2:$C$4,E68)</f>
        <v>550.62703926690881</v>
      </c>
      <c r="L68" s="2">
        <f>TREND(Calibration!$A$2:$A$4,Calibration!$D$2:$D$4,G68)</f>
        <v>575.27673827602348</v>
      </c>
    </row>
    <row r="69" spans="1:12" x14ac:dyDescent="0.25">
      <c r="A69">
        <v>335100</v>
      </c>
      <c r="B69">
        <v>14.50399971</v>
      </c>
      <c r="C69">
        <v>0.61129999000000002</v>
      </c>
      <c r="D69">
        <v>9.9000003020963209E+37</v>
      </c>
      <c r="E69">
        <v>1.4272999799999999</v>
      </c>
      <c r="F69">
        <v>845.32501220999995</v>
      </c>
      <c r="G69">
        <v>1.49319994</v>
      </c>
      <c r="H69">
        <v>9.9000003020963209E+37</v>
      </c>
      <c r="J69" s="2">
        <f>TREND(Calibration!$A$2:$A$4,Calibration!$B$2:$B$4,C69)</f>
        <v>422.11718080731021</v>
      </c>
      <c r="K69" s="2">
        <f>TREND(Calibration!$A$2:$A$4,Calibration!$C$2:$C$4,E69)</f>
        <v>556.89820419871364</v>
      </c>
      <c r="L69" s="2">
        <f>TREND(Calibration!$A$2:$A$4,Calibration!$D$2:$D$4,G69)</f>
        <v>574.61912612034894</v>
      </c>
    </row>
    <row r="70" spans="1:12" x14ac:dyDescent="0.25">
      <c r="A70">
        <v>340090</v>
      </c>
      <c r="B70">
        <v>14.527000429999999</v>
      </c>
      <c r="C70">
        <v>0.61019999000000003</v>
      </c>
      <c r="D70">
        <v>544.69299316000001</v>
      </c>
      <c r="E70">
        <v>1.40900004</v>
      </c>
      <c r="F70">
        <v>9.9000003020963209E+37</v>
      </c>
      <c r="G70">
        <v>1.4947999700000001</v>
      </c>
      <c r="H70">
        <v>1037.3409423799999</v>
      </c>
      <c r="J70" s="2">
        <f>TREND(Calibration!$A$2:$A$4,Calibration!$B$2:$B$4,C70)</f>
        <v>421.43243727603175</v>
      </c>
      <c r="K70" s="2">
        <f>TREND(Calibration!$A$2:$A$4,Calibration!$C$2:$C$4,E70)</f>
        <v>549.54165530905982</v>
      </c>
      <c r="L70" s="2">
        <f>TREND(Calibration!$A$2:$A$4,Calibration!$D$2:$D$4,G70)</f>
        <v>575.27673827602348</v>
      </c>
    </row>
    <row r="71" spans="1:12" x14ac:dyDescent="0.25">
      <c r="A71">
        <v>345090</v>
      </c>
      <c r="B71">
        <v>14.35499954</v>
      </c>
      <c r="C71">
        <v>0.60809999999999997</v>
      </c>
      <c r="D71">
        <v>9.9000003020963209E+37</v>
      </c>
      <c r="E71">
        <v>1.49319994</v>
      </c>
      <c r="F71">
        <v>657.34399413999995</v>
      </c>
      <c r="G71">
        <v>1.5008000100000001</v>
      </c>
      <c r="H71">
        <v>9.9000003020963209E+37</v>
      </c>
      <c r="J71" s="2">
        <f>TREND(Calibration!$A$2:$A$4,Calibration!$B$2:$B$4,C71)</f>
        <v>420.12520585035037</v>
      </c>
      <c r="K71" s="2">
        <f>TREND(Calibration!$A$2:$A$4,Calibration!$C$2:$C$4,E71)</f>
        <v>583.38989092371037</v>
      </c>
      <c r="L71" s="2">
        <f>TREND(Calibration!$A$2:$A$4,Calibration!$D$2:$D$4,G71)</f>
        <v>577.74275406231061</v>
      </c>
    </row>
    <row r="72" spans="1:12" x14ac:dyDescent="0.25">
      <c r="A72">
        <v>350091</v>
      </c>
      <c r="B72">
        <v>14.23200035</v>
      </c>
      <c r="C72">
        <v>0.60110003000000001</v>
      </c>
      <c r="D72">
        <v>790.90197753999996</v>
      </c>
      <c r="E72">
        <v>1.4354000099999999</v>
      </c>
      <c r="F72">
        <v>693.34698486000002</v>
      </c>
      <c r="G72">
        <v>1.5024000399999999</v>
      </c>
      <c r="H72">
        <v>9.9000003020963209E+37</v>
      </c>
      <c r="J72" s="2">
        <f>TREND(Calibration!$A$2:$A$4,Calibration!$B$2:$B$4,C72)</f>
        <v>415.76776568976561</v>
      </c>
      <c r="K72" s="2">
        <f>TREND(Calibration!$A$2:$A$4,Calibration!$C$2:$C$4,E72)</f>
        <v>560.15440431208367</v>
      </c>
      <c r="L72" s="2">
        <f>TREND(Calibration!$A$2:$A$4,Calibration!$D$2:$D$4,G72)</f>
        <v>578.40036621798504</v>
      </c>
    </row>
    <row r="73" spans="1:12" x14ac:dyDescent="0.25">
      <c r="A73">
        <v>355099</v>
      </c>
      <c r="B73">
        <v>14.10499954</v>
      </c>
      <c r="C73">
        <v>0.60110003000000001</v>
      </c>
      <c r="D73">
        <v>959.54699706999997</v>
      </c>
      <c r="E73">
        <v>1.52180004</v>
      </c>
      <c r="F73">
        <v>757.13000488</v>
      </c>
      <c r="G73">
        <v>1.49810004</v>
      </c>
      <c r="H73">
        <v>9.9000003020963209E+37</v>
      </c>
      <c r="J73" s="2">
        <f>TREND(Calibration!$A$2:$A$4,Calibration!$B$2:$B$4,C73)</f>
        <v>415.76776568976561</v>
      </c>
      <c r="K73" s="2">
        <f>TREND(Calibration!$A$2:$A$4,Calibration!$C$2:$C$4,E73)</f>
        <v>594.88708894179069</v>
      </c>
      <c r="L73" s="2">
        <f>TREND(Calibration!$A$2:$A$4,Calibration!$D$2:$D$4,G73)</f>
        <v>576.63306668647613</v>
      </c>
    </row>
    <row r="74" spans="1:12" x14ac:dyDescent="0.25">
      <c r="A74">
        <v>360090</v>
      </c>
      <c r="B74">
        <v>14.005000109999999</v>
      </c>
      <c r="C74">
        <v>0.60110003000000001</v>
      </c>
      <c r="D74">
        <v>1330.8709716799999</v>
      </c>
      <c r="E74">
        <v>1.67680001</v>
      </c>
      <c r="F74">
        <v>540.33697510000002</v>
      </c>
      <c r="G74">
        <v>1.49810004</v>
      </c>
      <c r="H74">
        <v>9.9000003020963209E+37</v>
      </c>
      <c r="J74" s="2">
        <f>TREND(Calibration!$A$2:$A$4,Calibration!$B$2:$B$4,C74)</f>
        <v>415.76776568976561</v>
      </c>
      <c r="K74" s="2">
        <f>TREND(Calibration!$A$2:$A$4,Calibration!$C$2:$C$4,E74)</f>
        <v>657.19684827432866</v>
      </c>
      <c r="L74" s="2">
        <f>TREND(Calibration!$A$2:$A$4,Calibration!$D$2:$D$4,G74)</f>
        <v>576.63306668647613</v>
      </c>
    </row>
    <row r="75" spans="1:12" x14ac:dyDescent="0.25">
      <c r="A75">
        <v>365089</v>
      </c>
      <c r="B75">
        <v>14.024000170000001</v>
      </c>
      <c r="C75">
        <v>0.60210001000000002</v>
      </c>
      <c r="D75">
        <v>1219.2039794899999</v>
      </c>
      <c r="E75">
        <v>1.48459995</v>
      </c>
      <c r="F75">
        <v>438.87799072000001</v>
      </c>
      <c r="G75">
        <v>1.5008000100000001</v>
      </c>
      <c r="H75">
        <v>9.9000003020963209E+37</v>
      </c>
      <c r="J75" s="2">
        <f>TREND(Calibration!$A$2:$A$4,Calibration!$B$2:$B$4,C75)</f>
        <v>416.39024735922732</v>
      </c>
      <c r="K75" s="2">
        <f>TREND(Calibration!$A$2:$A$4,Calibration!$C$2:$C$4,E75)</f>
        <v>579.93270762772499</v>
      </c>
      <c r="L75" s="2">
        <f>TREND(Calibration!$A$2:$A$4,Calibration!$D$2:$D$4,G75)</f>
        <v>577.74275406231061</v>
      </c>
    </row>
    <row r="76" spans="1:12" x14ac:dyDescent="0.25">
      <c r="A76">
        <v>370089</v>
      </c>
      <c r="B76">
        <v>14.15100002</v>
      </c>
      <c r="C76">
        <v>0.59460002000000001</v>
      </c>
      <c r="D76">
        <v>9.9000003020963209E+37</v>
      </c>
      <c r="E76">
        <v>1.42620003</v>
      </c>
      <c r="F76">
        <v>63.179000850000001</v>
      </c>
      <c r="G76">
        <v>1.5008000100000001</v>
      </c>
      <c r="H76">
        <v>9.9000003020963209E+37</v>
      </c>
      <c r="J76" s="2">
        <f>TREND(Calibration!$A$2:$A$4,Calibration!$B$2:$B$4,C76)</f>
        <v>411.72154768908808</v>
      </c>
      <c r="K76" s="2">
        <f>TREND(Calibration!$A$2:$A$4,Calibration!$C$2:$C$4,E76)</f>
        <v>556.45602592101579</v>
      </c>
      <c r="L76" s="2">
        <f>TREND(Calibration!$A$2:$A$4,Calibration!$D$2:$D$4,G76)</f>
        <v>577.74275406231061</v>
      </c>
    </row>
    <row r="77" spans="1:12" x14ac:dyDescent="0.25">
      <c r="A77">
        <v>375089</v>
      </c>
      <c r="B77">
        <v>14.32299995</v>
      </c>
      <c r="C77">
        <v>0.58920002000000005</v>
      </c>
      <c r="D77">
        <v>1011.23400879</v>
      </c>
      <c r="E77">
        <v>1.4013999699999999</v>
      </c>
      <c r="F77">
        <v>338.56500244</v>
      </c>
      <c r="G77">
        <v>1.50189996</v>
      </c>
      <c r="H77">
        <v>9.9000003020963209E+37</v>
      </c>
      <c r="J77" s="2">
        <f>TREND(Calibration!$A$2:$A$4,Calibration!$B$2:$B$4,C77)</f>
        <v>408.36007944463023</v>
      </c>
      <c r="K77" s="2">
        <f>TREND(Calibration!$A$2:$A$4,Calibration!$C$2:$C$4,E77)</f>
        <v>546.48643837830525</v>
      </c>
      <c r="L77" s="2">
        <f>TREND(Calibration!$A$2:$A$4,Calibration!$D$2:$D$4,G77)</f>
        <v>578.19483339246949</v>
      </c>
    </row>
    <row r="78" spans="1:12" x14ac:dyDescent="0.25">
      <c r="A78">
        <v>380090</v>
      </c>
      <c r="B78">
        <v>14.48499966</v>
      </c>
      <c r="C78">
        <v>0.59189999000000004</v>
      </c>
      <c r="D78">
        <v>779</v>
      </c>
      <c r="E78">
        <v>1.4457000499999999</v>
      </c>
      <c r="F78">
        <v>497.08999634000003</v>
      </c>
      <c r="G78">
        <v>1.5024000399999999</v>
      </c>
      <c r="H78">
        <v>9.9000003020963209E+37</v>
      </c>
      <c r="J78" s="2">
        <f>TREND(Calibration!$A$2:$A$4,Calibration!$B$2:$B$4,C78)</f>
        <v>410.04079489203559</v>
      </c>
      <c r="K78" s="2">
        <f>TREND(Calibration!$A$2:$A$4,Calibration!$C$2:$C$4,E78)</f>
        <v>564.29500520068711</v>
      </c>
      <c r="L78" s="2">
        <f>TREND(Calibration!$A$2:$A$4,Calibration!$D$2:$D$4,G78)</f>
        <v>578.40036621798504</v>
      </c>
    </row>
    <row r="79" spans="1:12" x14ac:dyDescent="0.25">
      <c r="A79">
        <v>385091</v>
      </c>
      <c r="B79">
        <v>14.6079998</v>
      </c>
      <c r="C79">
        <v>0.60860002000000002</v>
      </c>
      <c r="D79">
        <v>744.17700194999998</v>
      </c>
      <c r="E79">
        <v>1.52349997</v>
      </c>
      <c r="F79">
        <v>776.60198975000003</v>
      </c>
      <c r="G79">
        <v>1.50619996</v>
      </c>
      <c r="H79">
        <v>9.9000003020963209E+37</v>
      </c>
      <c r="J79" s="2">
        <f>TREND(Calibration!$A$2:$A$4,Calibration!$B$2:$B$4,C79)</f>
        <v>420.43646535990484</v>
      </c>
      <c r="K79" s="2">
        <f>TREND(Calibration!$A$2:$A$4,Calibration!$C$2:$C$4,E79)</f>
        <v>595.57045829458582</v>
      </c>
      <c r="L79" s="2">
        <f>TREND(Calibration!$A$2:$A$4,Calibration!$D$2:$D$4,G79)</f>
        <v>579.9621329239784</v>
      </c>
    </row>
    <row r="80" spans="1:12" x14ac:dyDescent="0.25">
      <c r="A80">
        <v>390103</v>
      </c>
      <c r="B80">
        <v>14.539999959999999</v>
      </c>
      <c r="C80">
        <v>0.59130000999999999</v>
      </c>
      <c r="D80">
        <v>9.9000003020963209E+37</v>
      </c>
      <c r="E80">
        <v>1.4996999499999999</v>
      </c>
      <c r="F80">
        <v>533.92498779000005</v>
      </c>
      <c r="G80">
        <v>1.51269996</v>
      </c>
      <c r="H80">
        <v>9.9000003020963209E+37</v>
      </c>
      <c r="J80" s="2">
        <f>TREND(Calibration!$A$2:$A$4,Calibration!$B$2:$B$4,C80)</f>
        <v>409.6673108703115</v>
      </c>
      <c r="K80" s="2">
        <f>TREND(Calibration!$A$2:$A$4,Calibration!$C$2:$C$4,E80)</f>
        <v>586.00288535692914</v>
      </c>
      <c r="L80" s="2">
        <f>TREND(Calibration!$A$2:$A$4,Calibration!$D$2:$D$4,G80)</f>
        <v>582.63363221579414</v>
      </c>
    </row>
    <row r="81" spans="1:12" x14ac:dyDescent="0.25">
      <c r="A81">
        <v>395091</v>
      </c>
      <c r="B81">
        <v>14.46500015</v>
      </c>
      <c r="C81">
        <v>0.58969998000000001</v>
      </c>
      <c r="D81">
        <v>983.55798340000001</v>
      </c>
      <c r="E81">
        <v>1.55050004</v>
      </c>
      <c r="F81">
        <v>559.32000731999995</v>
      </c>
      <c r="G81">
        <v>1.5082999500000001</v>
      </c>
      <c r="H81">
        <v>9.9000003020963209E+37</v>
      </c>
      <c r="J81" s="2">
        <f>TREND(Calibration!$A$2:$A$4,Calibration!$B$2:$B$4,C81)</f>
        <v>408.67130160453746</v>
      </c>
      <c r="K81" s="2">
        <f>TREND(Calibration!$A$2:$A$4,Calibration!$C$2:$C$4,E81)</f>
        <v>606.42444661252989</v>
      </c>
      <c r="L81" s="2">
        <f>TREND(Calibration!$A$2:$A$4,Calibration!$D$2:$D$4,G81)</f>
        <v>580.82522858518155</v>
      </c>
    </row>
    <row r="82" spans="1:12" x14ac:dyDescent="0.25">
      <c r="A82">
        <v>400090</v>
      </c>
      <c r="B82">
        <v>14.368000029999999</v>
      </c>
      <c r="C82">
        <v>0.59240000999999998</v>
      </c>
      <c r="D82">
        <v>960.99700928000004</v>
      </c>
      <c r="E82">
        <v>1.4170999500000001</v>
      </c>
      <c r="F82">
        <v>459.37799072000001</v>
      </c>
      <c r="G82">
        <v>1.50619996</v>
      </c>
      <c r="H82">
        <v>9.9000003020963209E+37</v>
      </c>
      <c r="J82" s="2">
        <f>TREND(Calibration!$A$2:$A$4,Calibration!$B$2:$B$4,C82)</f>
        <v>410.35205440158995</v>
      </c>
      <c r="K82" s="2">
        <f>TREND(Calibration!$A$2:$A$4,Calibration!$C$2:$C$4,E82)</f>
        <v>552.79780718260679</v>
      </c>
      <c r="L82" s="2">
        <f>TREND(Calibration!$A$2:$A$4,Calibration!$D$2:$D$4,G82)</f>
        <v>579.9621329239784</v>
      </c>
    </row>
    <row r="83" spans="1:12" x14ac:dyDescent="0.25">
      <c r="A83">
        <v>405090</v>
      </c>
      <c r="B83">
        <v>14.23499966</v>
      </c>
      <c r="C83">
        <v>0.59619999000000001</v>
      </c>
      <c r="D83">
        <v>1109.5870361299999</v>
      </c>
      <c r="E83">
        <v>1.4164999700000001</v>
      </c>
      <c r="F83">
        <v>422.54400635000002</v>
      </c>
      <c r="G83">
        <v>1.50510001</v>
      </c>
      <c r="H83">
        <v>9.9000003020963209E+37</v>
      </c>
      <c r="J83" s="2">
        <f>TREND(Calibration!$A$2:$A$4,Calibration!$B$2:$B$4,C83)</f>
        <v>412.71751960521499</v>
      </c>
      <c r="K83" s="2">
        <f>TREND(Calibration!$A$2:$A$4,Calibration!$C$2:$C$4,E83)</f>
        <v>552.55661610750951</v>
      </c>
      <c r="L83" s="2">
        <f>TREND(Calibration!$A$2:$A$4,Calibration!$D$2:$D$4,G83)</f>
        <v>579.51005359381952</v>
      </c>
    </row>
    <row r="84" spans="1:12" x14ac:dyDescent="0.25">
      <c r="A84">
        <v>410090</v>
      </c>
      <c r="B84">
        <v>14.11200047</v>
      </c>
      <c r="C84">
        <v>0.59240000999999998</v>
      </c>
      <c r="D84">
        <v>9.9000003020963209E+37</v>
      </c>
      <c r="E84">
        <v>1.4414000499999999</v>
      </c>
      <c r="F84">
        <v>61.901000979999999</v>
      </c>
      <c r="G84">
        <v>1.5039999500000001</v>
      </c>
      <c r="H84">
        <v>9.9000003020963209E+37</v>
      </c>
      <c r="J84" s="2">
        <f>TREND(Calibration!$A$2:$A$4,Calibration!$B$2:$B$4,C84)</f>
        <v>410.35205440158995</v>
      </c>
      <c r="K84" s="2">
        <f>TREND(Calibration!$A$2:$A$4,Calibration!$C$2:$C$4,E84)</f>
        <v>562.56641154270176</v>
      </c>
      <c r="L84" s="2">
        <f>TREND(Calibration!$A$2:$A$4,Calibration!$D$2:$D$4,G84)</f>
        <v>579.05792905367264</v>
      </c>
    </row>
    <row r="85" spans="1:12" x14ac:dyDescent="0.25">
      <c r="A85">
        <v>415101</v>
      </c>
      <c r="B85">
        <v>14.166999819999999</v>
      </c>
      <c r="C85">
        <v>0.60589999000000005</v>
      </c>
      <c r="D85">
        <v>731.51000977000001</v>
      </c>
      <c r="E85">
        <v>1.5903999799999999</v>
      </c>
      <c r="F85">
        <v>952.14001465000001</v>
      </c>
      <c r="G85">
        <v>1.5039999500000001</v>
      </c>
      <c r="H85">
        <v>9.9000003020963209E+37</v>
      </c>
      <c r="J85" s="2">
        <f>TREND(Calibration!$A$2:$A$4,Calibration!$B$2:$B$4,C85)</f>
        <v>418.75571256285235</v>
      </c>
      <c r="K85" s="2">
        <f>TREND(Calibration!$A$2:$A$4,Calibration!$C$2:$C$4,E85)</f>
        <v>622.46416364462152</v>
      </c>
      <c r="L85" s="2">
        <f>TREND(Calibration!$A$2:$A$4,Calibration!$D$2:$D$4,G85)</f>
        <v>579.05792905367264</v>
      </c>
    </row>
    <row r="86" spans="1:12" x14ac:dyDescent="0.25">
      <c r="A86">
        <v>420091</v>
      </c>
      <c r="B86">
        <v>14.24800014</v>
      </c>
      <c r="C86">
        <v>0.59729999</v>
      </c>
      <c r="D86">
        <v>9.9000003020963209E+37</v>
      </c>
      <c r="E86">
        <v>1.48889995</v>
      </c>
      <c r="F86">
        <v>786.17102050999995</v>
      </c>
      <c r="G86">
        <v>1.5028999999999999</v>
      </c>
      <c r="H86">
        <v>9.9000003020963209E+37</v>
      </c>
      <c r="J86" s="2">
        <f>TREND(Calibration!$A$2:$A$4,Calibration!$B$2:$B$4,C86)</f>
        <v>413.40226313649345</v>
      </c>
      <c r="K86" s="2">
        <f>TREND(Calibration!$A$2:$A$4,Calibration!$C$2:$C$4,E86)</f>
        <v>581.66130128571024</v>
      </c>
      <c r="L86" s="2">
        <f>TREND(Calibration!$A$2:$A$4,Calibration!$D$2:$D$4,G86)</f>
        <v>578.60584972351364</v>
      </c>
    </row>
    <row r="87" spans="1:12" x14ac:dyDescent="0.25">
      <c r="A87">
        <v>425089</v>
      </c>
      <c r="B87">
        <v>14.368000029999999</v>
      </c>
      <c r="C87">
        <v>0.59939998000000005</v>
      </c>
      <c r="D87">
        <v>1009.31298828</v>
      </c>
      <c r="E87">
        <v>1.52180004</v>
      </c>
      <c r="F87">
        <v>737.19799805000002</v>
      </c>
      <c r="G87">
        <v>1.49699998</v>
      </c>
      <c r="H87">
        <v>9.9000003020963209E+37</v>
      </c>
      <c r="J87" s="2">
        <f>TREND(Calibration!$A$2:$A$4,Calibration!$B$2:$B$4,C87)</f>
        <v>414.70949456217483</v>
      </c>
      <c r="K87" s="2">
        <f>TREND(Calibration!$A$2:$A$4,Calibration!$C$2:$C$4,E87)</f>
        <v>594.88708894179069</v>
      </c>
      <c r="L87" s="2">
        <f>TREND(Calibration!$A$2:$A$4,Calibration!$D$2:$D$4,G87)</f>
        <v>576.18094214632924</v>
      </c>
    </row>
    <row r="88" spans="1:12" x14ac:dyDescent="0.25">
      <c r="A88">
        <v>430090</v>
      </c>
      <c r="B88">
        <v>14.48200035</v>
      </c>
      <c r="C88">
        <v>0.60000001999999997</v>
      </c>
      <c r="D88">
        <v>1155.7669677700001</v>
      </c>
      <c r="E88">
        <v>1.6045000599999999</v>
      </c>
      <c r="F88">
        <v>818.79602050999995</v>
      </c>
      <c r="G88">
        <v>1.4996999499999999</v>
      </c>
      <c r="H88">
        <v>9.9000003020963209E+37</v>
      </c>
      <c r="J88" s="2">
        <f>TREND(Calibration!$A$2:$A$4,Calibration!$B$2:$B$4,C88)</f>
        <v>415.08301593354594</v>
      </c>
      <c r="K88" s="2">
        <f>TREND(Calibration!$A$2:$A$4,Calibration!$C$2:$C$4,E88)</f>
        <v>628.13237500859486</v>
      </c>
      <c r="L88" s="2">
        <f>TREND(Calibration!$A$2:$A$4,Calibration!$D$2:$D$4,G88)</f>
        <v>577.29062952216361</v>
      </c>
    </row>
    <row r="89" spans="1:12" x14ac:dyDescent="0.25">
      <c r="A89">
        <v>435090</v>
      </c>
      <c r="B89">
        <v>14.536999700000001</v>
      </c>
      <c r="C89">
        <v>0.59399997999999998</v>
      </c>
      <c r="D89">
        <v>1106.6529541</v>
      </c>
      <c r="E89">
        <v>1.63789999</v>
      </c>
      <c r="F89">
        <v>747.70397949000005</v>
      </c>
      <c r="G89">
        <v>1.5024000399999999</v>
      </c>
      <c r="H89">
        <v>9.9000003020963209E+37</v>
      </c>
      <c r="J89" s="2">
        <f>TREND(Calibration!$A$2:$A$4,Calibration!$B$2:$B$4,C89)</f>
        <v>411.34802631771686</v>
      </c>
      <c r="K89" s="2">
        <f>TREND(Calibration!$A$2:$A$4,Calibration!$C$2:$C$4,E89)</f>
        <v>641.55909760746783</v>
      </c>
      <c r="L89" s="2">
        <f>TREND(Calibration!$A$2:$A$4,Calibration!$D$2:$D$4,G89)</f>
        <v>578.40036621798504</v>
      </c>
    </row>
    <row r="90" spans="1:12" x14ac:dyDescent="0.25">
      <c r="A90">
        <v>440102</v>
      </c>
      <c r="B90">
        <v>14.48200035</v>
      </c>
      <c r="C90">
        <v>0.60699999000000004</v>
      </c>
      <c r="D90">
        <v>1168.2530517600001</v>
      </c>
      <c r="E90">
        <v>1.55910003</v>
      </c>
      <c r="F90">
        <v>425.29501342999998</v>
      </c>
      <c r="G90">
        <v>1.50349998</v>
      </c>
      <c r="H90">
        <v>9.9000003020963209E+37</v>
      </c>
      <c r="J90" s="2">
        <f>TREND(Calibration!$A$2:$A$4,Calibration!$B$2:$B$4,C90)</f>
        <v>419.44045609413075</v>
      </c>
      <c r="K90" s="2">
        <f>TREND(Calibration!$A$2:$A$4,Calibration!$C$2:$C$4,E90)</f>
        <v>609.88162990851527</v>
      </c>
      <c r="L90" s="2">
        <f>TREND(Calibration!$A$2:$A$4,Calibration!$D$2:$D$4,G90)</f>
        <v>578.85244143814498</v>
      </c>
    </row>
    <row r="91" spans="1:12" x14ac:dyDescent="0.25">
      <c r="A91">
        <v>445091</v>
      </c>
      <c r="B91">
        <v>14.36200047</v>
      </c>
      <c r="C91">
        <v>0.60860002000000002</v>
      </c>
      <c r="D91">
        <v>9.9000003020963209E+37</v>
      </c>
      <c r="E91">
        <v>1.56939995</v>
      </c>
      <c r="F91">
        <v>721.74401854999996</v>
      </c>
      <c r="G91">
        <v>1.5039999500000001</v>
      </c>
      <c r="H91">
        <v>9.9000003020963209E+37</v>
      </c>
      <c r="J91" s="2">
        <f>TREND(Calibration!$A$2:$A$4,Calibration!$B$2:$B$4,C91)</f>
        <v>420.43646535990484</v>
      </c>
      <c r="K91" s="2">
        <f>TREND(Calibration!$A$2:$A$4,Calibration!$C$2:$C$4,E91)</f>
        <v>614.02218255729565</v>
      </c>
      <c r="L91" s="2">
        <f>TREND(Calibration!$A$2:$A$4,Calibration!$D$2:$D$4,G91)</f>
        <v>579.05792905367264</v>
      </c>
    </row>
    <row r="92" spans="1:12" x14ac:dyDescent="0.25">
      <c r="A92">
        <v>450091</v>
      </c>
      <c r="B92">
        <v>14.25800037</v>
      </c>
      <c r="C92">
        <v>0.61019999000000003</v>
      </c>
      <c r="D92">
        <v>704.21697998000002</v>
      </c>
      <c r="E92">
        <v>1.46510005</v>
      </c>
      <c r="F92">
        <v>857.32397461000005</v>
      </c>
      <c r="G92">
        <v>1.50129998</v>
      </c>
      <c r="H92">
        <v>9.9000003020963209E+37</v>
      </c>
      <c r="J92" s="2">
        <f>TREND(Calibration!$A$2:$A$4,Calibration!$B$2:$B$4,C92)</f>
        <v>421.43243727603175</v>
      </c>
      <c r="K92" s="2">
        <f>TREND(Calibration!$A$2:$A$4,Calibration!$C$2:$C$4,E92)</f>
        <v>572.09377658787662</v>
      </c>
      <c r="L92" s="2">
        <f>TREND(Calibration!$A$2:$A$4,Calibration!$D$2:$D$4,G92)</f>
        <v>577.94824167783815</v>
      </c>
    </row>
    <row r="93" spans="1:12" x14ac:dyDescent="0.25">
      <c r="A93">
        <v>455091</v>
      </c>
      <c r="B93">
        <v>14.13399982</v>
      </c>
      <c r="C93">
        <v>0.62050002999999998</v>
      </c>
      <c r="D93">
        <v>869.99102783000001</v>
      </c>
      <c r="E93">
        <v>1.4678000200000001</v>
      </c>
      <c r="F93">
        <v>873.60498046999999</v>
      </c>
      <c r="G93">
        <v>1.4991999899999999</v>
      </c>
      <c r="H93">
        <v>9.9000003020963209E+37</v>
      </c>
      <c r="J93" s="2">
        <f>TREND(Calibration!$A$2:$A$4,Calibration!$B$2:$B$4,C93)</f>
        <v>427.84415160504022</v>
      </c>
      <c r="K93" s="2">
        <f>TREND(Calibration!$A$2:$A$4,Calibration!$C$2:$C$4,E93)</f>
        <v>573.17916054572572</v>
      </c>
      <c r="L93" s="2">
        <f>TREND(Calibration!$A$2:$A$4,Calibration!$D$2:$D$4,G93)</f>
        <v>577.08514601663501</v>
      </c>
    </row>
    <row r="94" spans="1:12" x14ac:dyDescent="0.25">
      <c r="A94">
        <v>460091</v>
      </c>
      <c r="B94">
        <v>14.036999700000001</v>
      </c>
      <c r="C94">
        <v>0.61729997000000003</v>
      </c>
      <c r="D94">
        <v>1298.09997559</v>
      </c>
      <c r="E94">
        <v>1.48730004</v>
      </c>
      <c r="F94">
        <v>523.17102050999995</v>
      </c>
      <c r="G94">
        <v>1.50189996</v>
      </c>
      <c r="H94">
        <v>9.9000003020963209E+37</v>
      </c>
      <c r="J94" s="2">
        <f>TREND(Calibration!$A$2:$A$4,Calibration!$B$2:$B$4,C94)</f>
        <v>425.8521330734921</v>
      </c>
      <c r="K94" s="2">
        <f>TREND(Calibration!$A$2:$A$4,Calibration!$C$2:$C$4,E94)</f>
        <v>581.01813982539693</v>
      </c>
      <c r="L94" s="2">
        <f>TREND(Calibration!$A$2:$A$4,Calibration!$D$2:$D$4,G94)</f>
        <v>578.19483339246949</v>
      </c>
    </row>
    <row r="95" spans="1:12" x14ac:dyDescent="0.25">
      <c r="A95">
        <v>465101</v>
      </c>
      <c r="B95">
        <v>14.04699993</v>
      </c>
      <c r="C95">
        <v>0.62699996999999996</v>
      </c>
      <c r="D95">
        <v>1266.5649414100001</v>
      </c>
      <c r="E95">
        <v>1.5882999900000001</v>
      </c>
      <c r="F95">
        <v>469.89898682</v>
      </c>
      <c r="G95">
        <v>1.50349998</v>
      </c>
      <c r="H95">
        <v>9.9000003020963209E+37</v>
      </c>
      <c r="J95" s="2">
        <f>TREND(Calibration!$A$2:$A$4,Calibration!$B$2:$B$4,C95)</f>
        <v>431.89032603112935</v>
      </c>
      <c r="K95" s="2">
        <f>TREND(Calibration!$A$2:$A$4,Calibration!$C$2:$C$4,E95)</f>
        <v>621.61997076186981</v>
      </c>
      <c r="L95" s="2">
        <f>TREND(Calibration!$A$2:$A$4,Calibration!$D$2:$D$4,G95)</f>
        <v>578.85244143814498</v>
      </c>
    </row>
    <row r="96" spans="1:12" x14ac:dyDescent="0.25">
      <c r="A96">
        <v>470091</v>
      </c>
      <c r="B96">
        <v>14.15100002</v>
      </c>
      <c r="C96">
        <v>0.61729997000000003</v>
      </c>
      <c r="D96">
        <v>9.9000003020963209E+37</v>
      </c>
      <c r="E96">
        <v>1.6390000600000001</v>
      </c>
      <c r="F96">
        <v>688.13098145000004</v>
      </c>
      <c r="G96">
        <v>1.50020003</v>
      </c>
      <c r="H96">
        <v>9.9000003020963209E+37</v>
      </c>
      <c r="J96" s="2">
        <f>TREND(Calibration!$A$2:$A$4,Calibration!$B$2:$B$4,C96)</f>
        <v>425.8521330734921</v>
      </c>
      <c r="K96" s="2">
        <f>TREND(Calibration!$A$2:$A$4,Calibration!$C$2:$C$4,E96)</f>
        <v>642.00132412498874</v>
      </c>
      <c r="L96" s="2">
        <f>TREND(Calibration!$A$2:$A$4,Calibration!$D$2:$D$4,G96)</f>
        <v>577.49616234767927</v>
      </c>
    </row>
    <row r="97" spans="1:12" x14ac:dyDescent="0.25">
      <c r="A97">
        <v>475091</v>
      </c>
      <c r="B97">
        <v>14.34200001</v>
      </c>
      <c r="C97">
        <v>0.61729997000000003</v>
      </c>
      <c r="D97">
        <v>562.38897704999999</v>
      </c>
      <c r="E97">
        <v>1.54340005</v>
      </c>
      <c r="F97">
        <v>954.07202147999999</v>
      </c>
      <c r="G97">
        <v>1.4996999499999999</v>
      </c>
      <c r="H97">
        <v>1332.47302246</v>
      </c>
      <c r="J97" s="2">
        <f>TREND(Calibration!$A$2:$A$4,Calibration!$B$2:$B$4,C97)</f>
        <v>425.8521330734921</v>
      </c>
      <c r="K97" s="2">
        <f>TREND(Calibration!$A$2:$A$4,Calibration!$C$2:$C$4,E97)</f>
        <v>603.57026110421384</v>
      </c>
      <c r="L97" s="2">
        <f>TREND(Calibration!$A$2:$A$4,Calibration!$D$2:$D$4,G97)</f>
        <v>577.29062952216361</v>
      </c>
    </row>
    <row r="98" spans="1:12" x14ac:dyDescent="0.25">
      <c r="A98">
        <v>480091</v>
      </c>
      <c r="B98">
        <v>14.472000120000001</v>
      </c>
      <c r="C98">
        <v>0.62319999999999998</v>
      </c>
      <c r="D98">
        <v>859.29101562000005</v>
      </c>
      <c r="E98">
        <v>1.5379999900000001</v>
      </c>
      <c r="F98">
        <v>1146.3580322299999</v>
      </c>
      <c r="G98">
        <v>1.5024000399999999</v>
      </c>
      <c r="H98">
        <v>932.29101562000005</v>
      </c>
      <c r="J98" s="2">
        <f>TREND(Calibration!$A$2:$A$4,Calibration!$B$2:$B$4,C98)</f>
        <v>429.52486705244559</v>
      </c>
      <c r="K98" s="2">
        <f>TREND(Calibration!$A$2:$A$4,Calibration!$C$2:$C$4,E98)</f>
        <v>601.39944494869292</v>
      </c>
      <c r="L98" s="2">
        <f>TREND(Calibration!$A$2:$A$4,Calibration!$D$2:$D$4,G98)</f>
        <v>578.40036621798504</v>
      </c>
    </row>
    <row r="99" spans="1:12" x14ac:dyDescent="0.25">
      <c r="A99">
        <v>485090</v>
      </c>
      <c r="B99">
        <v>14.559000019999999</v>
      </c>
      <c r="C99">
        <v>0.63349997999999996</v>
      </c>
      <c r="D99">
        <v>1079.5169677700001</v>
      </c>
      <c r="E99">
        <v>1.5120999799999999</v>
      </c>
      <c r="F99">
        <v>1064.6920166</v>
      </c>
      <c r="G99">
        <v>1.50349998</v>
      </c>
      <c r="H99">
        <v>9.9000003020963209E+37</v>
      </c>
      <c r="J99" s="2">
        <f>TREND(Calibration!$A$2:$A$4,Calibration!$B$2:$B$4,C99)</f>
        <v>435.93654403180693</v>
      </c>
      <c r="K99" s="2">
        <f>TREND(Calibration!$A$2:$A$4,Calibration!$C$2:$C$4,E99)</f>
        <v>590.98767912828441</v>
      </c>
      <c r="L99" s="2">
        <f>TREND(Calibration!$A$2:$A$4,Calibration!$D$2:$D$4,G99)</f>
        <v>578.85244143814498</v>
      </c>
    </row>
    <row r="100" spans="1:12" x14ac:dyDescent="0.25">
      <c r="A100">
        <v>490090</v>
      </c>
      <c r="B100">
        <v>14.555999760000001</v>
      </c>
      <c r="C100">
        <v>0.63719999999999999</v>
      </c>
      <c r="D100">
        <v>1230.66796875</v>
      </c>
      <c r="E100">
        <v>1.50510001</v>
      </c>
      <c r="F100">
        <v>872.09100341999999</v>
      </c>
      <c r="G100">
        <v>1.50349998</v>
      </c>
      <c r="H100">
        <v>9.9000003020963209E+37</v>
      </c>
      <c r="J100" s="2">
        <f>TREND(Calibration!$A$2:$A$4,Calibration!$B$2:$B$4,C100)</f>
        <v>438.23978472326229</v>
      </c>
      <c r="K100" s="2">
        <f>TREND(Calibration!$A$2:$A$4,Calibration!$C$2:$C$4,E100)</f>
        <v>588.17370151245018</v>
      </c>
      <c r="L100" s="2">
        <f>TREND(Calibration!$A$2:$A$4,Calibration!$D$2:$D$4,G100)</f>
        <v>578.85244143814498</v>
      </c>
    </row>
    <row r="101" spans="1:12" x14ac:dyDescent="0.25">
      <c r="A101">
        <v>495086</v>
      </c>
      <c r="B101">
        <v>14.446000099999999</v>
      </c>
      <c r="C101">
        <v>0.63129997000000004</v>
      </c>
      <c r="D101">
        <v>9.9000003020963209E+37</v>
      </c>
      <c r="E101">
        <v>1.5120999799999999</v>
      </c>
      <c r="F101">
        <v>923.38598633000004</v>
      </c>
      <c r="G101">
        <v>1.50189996</v>
      </c>
      <c r="H101">
        <v>9.9000003020963209E+37</v>
      </c>
      <c r="J101" s="2">
        <f>TREND(Calibration!$A$2:$A$4,Calibration!$B$2:$B$4,C101)</f>
        <v>434.56705074430886</v>
      </c>
      <c r="K101" s="2">
        <f>TREND(Calibration!$A$2:$A$4,Calibration!$C$2:$C$4,E101)</f>
        <v>590.98767912828441</v>
      </c>
      <c r="L101" s="2">
        <f>TREND(Calibration!$A$2:$A$4,Calibration!$D$2:$D$4,G101)</f>
        <v>578.19483339246949</v>
      </c>
    </row>
    <row r="102" spans="1:12" x14ac:dyDescent="0.25">
      <c r="A102">
        <v>500086</v>
      </c>
      <c r="B102">
        <v>14.364999770000001</v>
      </c>
      <c r="C102">
        <v>0.63290000000000002</v>
      </c>
      <c r="D102">
        <v>928.42999268000005</v>
      </c>
      <c r="E102">
        <v>1.49269998</v>
      </c>
      <c r="F102">
        <v>937.01300048999997</v>
      </c>
      <c r="G102">
        <v>1.5055999799999999</v>
      </c>
      <c r="H102">
        <v>9.9000003020963209E+37</v>
      </c>
      <c r="J102" s="2">
        <f>TREND(Calibration!$A$2:$A$4,Calibration!$B$2:$B$4,C102)</f>
        <v>435.56306001008289</v>
      </c>
      <c r="K102" s="2">
        <f>TREND(Calibration!$A$2:$A$4,Calibration!$C$2:$C$4,E102)</f>
        <v>583.18890774109491</v>
      </c>
      <c r="L102" s="2">
        <f>TREND(Calibration!$A$2:$A$4,Calibration!$D$2:$D$4,G102)</f>
        <v>579.71554120934707</v>
      </c>
    </row>
    <row r="103" spans="1:12" x14ac:dyDescent="0.25">
      <c r="A103">
        <v>505086</v>
      </c>
      <c r="B103">
        <v>14.22900009</v>
      </c>
      <c r="C103">
        <v>0.62749999999999995</v>
      </c>
      <c r="D103">
        <v>789.19897461000005</v>
      </c>
      <c r="E103">
        <v>1.49749994</v>
      </c>
      <c r="F103">
        <v>824.05297852000001</v>
      </c>
      <c r="G103">
        <v>1.5039999500000001</v>
      </c>
      <c r="H103">
        <v>9.9000003020963209E+37</v>
      </c>
      <c r="J103" s="2">
        <f>TREND(Calibration!$A$2:$A$4,Calibration!$B$2:$B$4,C103)</f>
        <v>432.20159176562498</v>
      </c>
      <c r="K103" s="2">
        <f>TREND(Calibration!$A$2:$A$4,Calibration!$C$2:$C$4,E103)</f>
        <v>585.11848458169561</v>
      </c>
      <c r="L103" s="2">
        <f>TREND(Calibration!$A$2:$A$4,Calibration!$D$2:$D$4,G103)</f>
        <v>579.05792905367264</v>
      </c>
    </row>
    <row r="104" spans="1:12" x14ac:dyDescent="0.25">
      <c r="A104">
        <v>510086</v>
      </c>
      <c r="B104">
        <v>14.102000240000001</v>
      </c>
      <c r="C104">
        <v>0.62319999999999998</v>
      </c>
      <c r="D104">
        <v>822.65197753999996</v>
      </c>
      <c r="E104">
        <v>1.4722000399999999</v>
      </c>
      <c r="F104">
        <v>751.65502930000002</v>
      </c>
      <c r="G104">
        <v>1.5055999799999999</v>
      </c>
      <c r="H104">
        <v>9.9000003020963209E+37</v>
      </c>
      <c r="J104" s="2">
        <f>TREND(Calibration!$A$2:$A$4,Calibration!$B$2:$B$4,C104)</f>
        <v>429.52486705244559</v>
      </c>
      <c r="K104" s="2">
        <f>TREND(Calibration!$A$2:$A$4,Calibration!$C$2:$C$4,E104)</f>
        <v>574.94796209619267</v>
      </c>
      <c r="L104" s="2">
        <f>TREND(Calibration!$A$2:$A$4,Calibration!$D$2:$D$4,G104)</f>
        <v>579.71554120934707</v>
      </c>
    </row>
    <row r="105" spans="1:12" x14ac:dyDescent="0.25">
      <c r="A105">
        <v>515086</v>
      </c>
      <c r="B105">
        <v>14.07900047</v>
      </c>
      <c r="C105">
        <v>0.62540001000000001</v>
      </c>
      <c r="D105">
        <v>991.82501220999995</v>
      </c>
      <c r="E105">
        <v>1.51970005</v>
      </c>
      <c r="F105">
        <v>712.66998291000004</v>
      </c>
      <c r="G105">
        <v>1.5028999999999999</v>
      </c>
      <c r="H105">
        <v>9.9000003020963209E+37</v>
      </c>
      <c r="J105" s="2">
        <f>TREND(Calibration!$A$2:$A$4,Calibration!$B$2:$B$4,C105)</f>
        <v>430.89436033994372</v>
      </c>
      <c r="K105" s="2">
        <f>TREND(Calibration!$A$2:$A$4,Calibration!$C$2:$C$4,E105)</f>
        <v>594.04289605903898</v>
      </c>
      <c r="L105" s="2">
        <f>TREND(Calibration!$A$2:$A$4,Calibration!$D$2:$D$4,G105)</f>
        <v>578.60584972351364</v>
      </c>
    </row>
    <row r="106" spans="1:12" x14ac:dyDescent="0.25">
      <c r="A106">
        <v>520089</v>
      </c>
      <c r="B106">
        <v>14.20300007</v>
      </c>
      <c r="C106">
        <v>0.61400001999999998</v>
      </c>
      <c r="D106">
        <v>1033.8079834</v>
      </c>
      <c r="E106">
        <v>1.71080005</v>
      </c>
      <c r="F106">
        <v>839.94702147999999</v>
      </c>
      <c r="G106">
        <v>1.5077999799999999</v>
      </c>
      <c r="H106">
        <v>9.9000003020963209E+37</v>
      </c>
      <c r="J106" s="2">
        <f>TREND(Calibration!$A$2:$A$4,Calibration!$B$2:$B$4,C106)</f>
        <v>423.7979336043627</v>
      </c>
      <c r="K106" s="2">
        <f>TREND(Calibration!$A$2:$A$4,Calibration!$C$2:$C$4,E106)</f>
        <v>670.86481420810696</v>
      </c>
      <c r="L106" s="2">
        <f>TREND(Calibration!$A$2:$A$4,Calibration!$D$2:$D$4,G106)</f>
        <v>580.61974096965389</v>
      </c>
    </row>
    <row r="107" spans="1:12" x14ac:dyDescent="0.25">
      <c r="A107">
        <v>525086</v>
      </c>
      <c r="B107">
        <v>14.37100029</v>
      </c>
      <c r="C107">
        <v>0.61189996999999996</v>
      </c>
      <c r="D107">
        <v>566.21398925999995</v>
      </c>
      <c r="E107">
        <v>1.53100002</v>
      </c>
      <c r="F107">
        <v>842.65301513999998</v>
      </c>
      <c r="G107">
        <v>1.5116000199999999</v>
      </c>
      <c r="H107">
        <v>9.9000003020963209E+37</v>
      </c>
      <c r="J107" s="2">
        <f>TREND(Calibration!$A$2:$A$4,Calibration!$B$2:$B$4,C107)</f>
        <v>422.49066482903419</v>
      </c>
      <c r="K107" s="2">
        <f>TREND(Calibration!$A$2:$A$4,Calibration!$C$2:$C$4,E107)</f>
        <v>598.58546733285857</v>
      </c>
      <c r="L107" s="2">
        <f>TREND(Calibration!$A$2:$A$4,Calibration!$D$2:$D$4,G107)</f>
        <v>582.1815569956342</v>
      </c>
    </row>
    <row r="108" spans="1:12" x14ac:dyDescent="0.25">
      <c r="A108">
        <v>530086</v>
      </c>
      <c r="B108">
        <v>14.54300022</v>
      </c>
      <c r="C108">
        <v>0.61729997000000003</v>
      </c>
      <c r="D108">
        <v>835.28698729999996</v>
      </c>
      <c r="E108">
        <v>1.7206000100000001</v>
      </c>
      <c r="F108">
        <v>1032.3520507799999</v>
      </c>
      <c r="G108">
        <v>1.51479995</v>
      </c>
      <c r="H108">
        <v>9.9000003020963209E+37</v>
      </c>
      <c r="J108" s="2">
        <f>TREND(Calibration!$A$2:$A$4,Calibration!$B$2:$B$4,C108)</f>
        <v>425.8521330734921</v>
      </c>
      <c r="K108" s="2">
        <f>TREND(Calibration!$A$2:$A$4,Calibration!$C$2:$C$4,E108)</f>
        <v>674.804383674272</v>
      </c>
      <c r="L108" s="2">
        <f>TREND(Calibration!$A$2:$A$4,Calibration!$D$2:$D$4,G108)</f>
        <v>583.49672787699728</v>
      </c>
    </row>
    <row r="109" spans="1:12" x14ac:dyDescent="0.25">
      <c r="A109">
        <v>535100</v>
      </c>
      <c r="B109">
        <v>14.63700008</v>
      </c>
      <c r="C109">
        <v>0.61400001999999998</v>
      </c>
      <c r="D109">
        <v>1063.5639648399999</v>
      </c>
      <c r="E109">
        <v>1.62010002</v>
      </c>
      <c r="F109">
        <v>749.09197998000002</v>
      </c>
      <c r="G109">
        <v>1.5116000199999999</v>
      </c>
      <c r="H109">
        <v>9.9000003020963209E+37</v>
      </c>
      <c r="J109" s="2">
        <f>TREND(Calibration!$A$2:$A$4,Calibration!$B$2:$B$4,C109)</f>
        <v>423.7979336043627</v>
      </c>
      <c r="K109" s="2">
        <f>TREND(Calibration!$A$2:$A$4,Calibration!$C$2:$C$4,E109)</f>
        <v>634.40353592041458</v>
      </c>
      <c r="L109" s="2">
        <f>TREND(Calibration!$A$2:$A$4,Calibration!$D$2:$D$4,G109)</f>
        <v>582.1815569956342</v>
      </c>
    </row>
    <row r="110" spans="1:12" x14ac:dyDescent="0.25">
      <c r="A110">
        <v>540089</v>
      </c>
      <c r="B110">
        <v>14.559000019999999</v>
      </c>
      <c r="C110">
        <v>0.59939998000000005</v>
      </c>
      <c r="D110">
        <v>9.9000003020963209E+37</v>
      </c>
      <c r="E110">
        <v>1.4835</v>
      </c>
      <c r="F110">
        <v>658.60998534999999</v>
      </c>
      <c r="G110">
        <v>1.5077999799999999</v>
      </c>
      <c r="H110">
        <v>9.9000003020963209E+37</v>
      </c>
      <c r="J110" s="2">
        <f>TREND(Calibration!$A$2:$A$4,Calibration!$B$2:$B$4,C110)</f>
        <v>414.70949456217483</v>
      </c>
      <c r="K110" s="2">
        <f>TREND(Calibration!$A$2:$A$4,Calibration!$C$2:$C$4,E110)</f>
        <v>579.49052935002715</v>
      </c>
      <c r="L110" s="2">
        <f>TREND(Calibration!$A$2:$A$4,Calibration!$D$2:$D$4,G110)</f>
        <v>580.61974096965389</v>
      </c>
    </row>
    <row r="111" spans="1:12" x14ac:dyDescent="0.25">
      <c r="A111">
        <v>545089</v>
      </c>
      <c r="B111">
        <v>14.43900013</v>
      </c>
      <c r="C111">
        <v>0.61189996999999996</v>
      </c>
      <c r="D111">
        <v>564.96301270000004</v>
      </c>
      <c r="E111">
        <v>1.51859999</v>
      </c>
      <c r="F111">
        <v>1110.2969970700001</v>
      </c>
      <c r="G111">
        <v>1.50730002</v>
      </c>
      <c r="H111">
        <v>1204.61901855</v>
      </c>
      <c r="J111" s="2">
        <f>TREND(Calibration!$A$2:$A$4,Calibration!$B$2:$B$4,C111)</f>
        <v>422.49066482903419</v>
      </c>
      <c r="K111" s="2">
        <f>TREND(Calibration!$A$2:$A$4,Calibration!$C$2:$C$4,E111)</f>
        <v>593.6006735615033</v>
      </c>
      <c r="L111" s="2">
        <f>TREND(Calibration!$A$2:$A$4,Calibration!$D$2:$D$4,G111)</f>
        <v>580.41425746412528</v>
      </c>
    </row>
    <row r="112" spans="1:12" x14ac:dyDescent="0.25">
      <c r="A112">
        <v>550100</v>
      </c>
      <c r="B112">
        <v>14.25800037</v>
      </c>
      <c r="C112">
        <v>0.61189996999999996</v>
      </c>
      <c r="D112">
        <v>9.9000003020963209E+37</v>
      </c>
      <c r="E112">
        <v>1.6066000499999999</v>
      </c>
      <c r="F112">
        <v>519.92199706999997</v>
      </c>
      <c r="G112">
        <v>1.5082999500000001</v>
      </c>
      <c r="H112">
        <v>9.9000003020963209E+37</v>
      </c>
      <c r="J112" s="2">
        <f>TREND(Calibration!$A$2:$A$4,Calibration!$B$2:$B$4,C112)</f>
        <v>422.49066482903419</v>
      </c>
      <c r="K112" s="2">
        <f>TREND(Calibration!$A$2:$A$4,Calibration!$C$2:$C$4,E112)</f>
        <v>628.97656789134669</v>
      </c>
      <c r="L112" s="2">
        <f>TREND(Calibration!$A$2:$A$4,Calibration!$D$2:$D$4,G112)</f>
        <v>580.82522858518155</v>
      </c>
    </row>
    <row r="113" spans="1:12" x14ac:dyDescent="0.25">
      <c r="A113">
        <v>555099</v>
      </c>
      <c r="B113">
        <v>14.163999560000001</v>
      </c>
      <c r="C113">
        <v>0.60210001000000002</v>
      </c>
      <c r="D113">
        <v>976.74102783000001</v>
      </c>
      <c r="E113">
        <v>1.5046000500000001</v>
      </c>
      <c r="F113">
        <v>585.90698241999996</v>
      </c>
      <c r="G113">
        <v>1.5082999500000001</v>
      </c>
      <c r="H113">
        <v>9.9000003020963209E+37</v>
      </c>
      <c r="J113" s="2">
        <f>TREND(Calibration!$A$2:$A$4,Calibration!$B$2:$B$4,C113)</f>
        <v>416.39024735922732</v>
      </c>
      <c r="K113" s="2">
        <f>TREND(Calibration!$A$2:$A$4,Calibration!$C$2:$C$4,E113)</f>
        <v>587.97271832983472</v>
      </c>
      <c r="L113" s="2">
        <f>TREND(Calibration!$A$2:$A$4,Calibration!$D$2:$D$4,G113)</f>
        <v>580.82522858518155</v>
      </c>
    </row>
    <row r="114" spans="1:12" x14ac:dyDescent="0.25">
      <c r="A114">
        <v>560101</v>
      </c>
      <c r="B114">
        <v>14.07299995</v>
      </c>
      <c r="C114">
        <v>0.61619997000000004</v>
      </c>
      <c r="D114">
        <v>872.72497558999999</v>
      </c>
      <c r="E114">
        <v>1.43110001</v>
      </c>
      <c r="F114">
        <v>739.94299316000001</v>
      </c>
      <c r="G114">
        <v>1.5082999500000001</v>
      </c>
      <c r="H114">
        <v>9.9000003020963209E+37</v>
      </c>
      <c r="J114" s="2">
        <f>TREND(Calibration!$A$2:$A$4,Calibration!$B$2:$B$4,C114)</f>
        <v>425.16738954221364</v>
      </c>
      <c r="K114" s="2">
        <f>TREND(Calibration!$A$2:$A$4,Calibration!$C$2:$C$4,E114)</f>
        <v>558.42581065409831</v>
      </c>
      <c r="L114" s="2">
        <f>TREND(Calibration!$A$2:$A$4,Calibration!$D$2:$D$4,G114)</f>
        <v>580.82522858518155</v>
      </c>
    </row>
    <row r="115" spans="1:12" x14ac:dyDescent="0.25">
      <c r="A115">
        <v>565090</v>
      </c>
      <c r="B115">
        <v>14.097999570000001</v>
      </c>
      <c r="C115">
        <v>0.60750002000000003</v>
      </c>
      <c r="D115">
        <v>876.79699706999997</v>
      </c>
      <c r="E115">
        <v>1.4553999900000001</v>
      </c>
      <c r="F115">
        <v>832.03399658000001</v>
      </c>
      <c r="G115">
        <v>1.5055999799999999</v>
      </c>
      <c r="H115">
        <v>9.9000003020963209E+37</v>
      </c>
      <c r="J115" s="2">
        <f>TREND(Calibration!$A$2:$A$4,Calibration!$B$2:$B$4,C115)</f>
        <v>419.75172182862639</v>
      </c>
      <c r="K115" s="2">
        <f>TREND(Calibration!$A$2:$A$4,Calibration!$C$2:$C$4,E115)</f>
        <v>568.19436677437045</v>
      </c>
      <c r="L115" s="2">
        <f>TREND(Calibration!$A$2:$A$4,Calibration!$D$2:$D$4,G115)</f>
        <v>579.71554120934707</v>
      </c>
    </row>
    <row r="116" spans="1:12" x14ac:dyDescent="0.25">
      <c r="A116">
        <v>570090</v>
      </c>
      <c r="B116">
        <v>14.274999619999999</v>
      </c>
      <c r="C116">
        <v>0.62589996999999997</v>
      </c>
      <c r="D116">
        <v>850.51599121000004</v>
      </c>
      <c r="E116">
        <v>1.4694999500000001</v>
      </c>
      <c r="F116">
        <v>776.93902588000003</v>
      </c>
      <c r="G116">
        <v>1.50020003</v>
      </c>
      <c r="H116">
        <v>9.9000003020963209E+37</v>
      </c>
      <c r="J116" s="2">
        <f>TREND(Calibration!$A$2:$A$4,Calibration!$B$2:$B$4,C116)</f>
        <v>431.20558249985095</v>
      </c>
      <c r="K116" s="2">
        <f>TREND(Calibration!$A$2:$A$4,Calibration!$C$2:$C$4,E116)</f>
        <v>573.86252989852085</v>
      </c>
      <c r="L116" s="2">
        <f>TREND(Calibration!$A$2:$A$4,Calibration!$D$2:$D$4,G116)</f>
        <v>577.49616234767927</v>
      </c>
    </row>
    <row r="117" spans="1:12" x14ac:dyDescent="0.25">
      <c r="A117">
        <v>575089</v>
      </c>
      <c r="B117">
        <v>14.38899994</v>
      </c>
      <c r="C117">
        <v>0.61460000000000004</v>
      </c>
      <c r="D117">
        <v>9.9000003020963209E+37</v>
      </c>
      <c r="E117">
        <v>1.43599999</v>
      </c>
      <c r="F117">
        <v>690.72900390999996</v>
      </c>
      <c r="G117">
        <v>1.49749994</v>
      </c>
      <c r="H117">
        <v>9.9000003020963209E+37</v>
      </c>
      <c r="J117" s="2">
        <f>TREND(Calibration!$A$2:$A$4,Calibration!$B$2:$B$4,C117)</f>
        <v>424.17141762608674</v>
      </c>
      <c r="K117" s="2">
        <f>TREND(Calibration!$A$2:$A$4,Calibration!$C$2:$C$4,E117)</f>
        <v>560.39559538718083</v>
      </c>
      <c r="L117" s="2">
        <f>TREND(Calibration!$A$2:$A$4,Calibration!$D$2:$D$4,G117)</f>
        <v>576.38642565185785</v>
      </c>
    </row>
    <row r="118" spans="1:12" x14ac:dyDescent="0.25">
      <c r="A118">
        <v>580089</v>
      </c>
      <c r="B118">
        <v>14.565999980000001</v>
      </c>
      <c r="C118">
        <v>0.60809999999999997</v>
      </c>
      <c r="D118">
        <v>843.82098388999998</v>
      </c>
      <c r="E118">
        <v>1.4641</v>
      </c>
      <c r="F118">
        <v>759.49200439000003</v>
      </c>
      <c r="G118">
        <v>1.49590003</v>
      </c>
      <c r="H118">
        <v>9.9000003020963209E+37</v>
      </c>
      <c r="J118" s="2">
        <f>TREND(Calibration!$A$2:$A$4,Calibration!$B$2:$B$4,C118)</f>
        <v>420.12520585035037</v>
      </c>
      <c r="K118" s="2">
        <f>TREND(Calibration!$A$2:$A$4,Calibration!$C$2:$C$4,E118)</f>
        <v>571.69175796283753</v>
      </c>
      <c r="L118" s="2">
        <f>TREND(Calibration!$A$2:$A$4,Calibration!$D$2:$D$4,G118)</f>
        <v>575.72886281617036</v>
      </c>
    </row>
    <row r="119" spans="1:12" x14ac:dyDescent="0.25">
      <c r="A119">
        <v>585089</v>
      </c>
      <c r="B119">
        <v>14.62100029</v>
      </c>
      <c r="C119">
        <v>0.60860002000000002</v>
      </c>
      <c r="D119">
        <v>1176.1159668</v>
      </c>
      <c r="E119">
        <v>1.5283000499999999</v>
      </c>
      <c r="F119">
        <v>455.14999390000003</v>
      </c>
      <c r="G119">
        <v>1.49650002</v>
      </c>
      <c r="H119">
        <v>9.9000003020963209E+37</v>
      </c>
      <c r="J119" s="2">
        <f>TREND(Calibration!$A$2:$A$4,Calibration!$B$2:$B$4,C119)</f>
        <v>420.43646535990484</v>
      </c>
      <c r="K119" s="2">
        <f>TREND(Calibration!$A$2:$A$4,Calibration!$C$2:$C$4,E119)</f>
        <v>597.50008337500958</v>
      </c>
      <c r="L119" s="2">
        <f>TREND(Calibration!$A$2:$A$4,Calibration!$D$2:$D$4,G119)</f>
        <v>575.97545864080064</v>
      </c>
    </row>
    <row r="120" spans="1:12" x14ac:dyDescent="0.25">
      <c r="A120">
        <v>590090</v>
      </c>
      <c r="B120">
        <v>14.588000299999999</v>
      </c>
      <c r="C120">
        <v>0.61510003000000002</v>
      </c>
      <c r="D120">
        <v>388.08898926000001</v>
      </c>
      <c r="E120">
        <v>1.5811999999999999</v>
      </c>
      <c r="F120">
        <v>1063.48706055</v>
      </c>
      <c r="G120">
        <v>1.49699998</v>
      </c>
      <c r="H120">
        <v>9.9000003020963209E+37</v>
      </c>
      <c r="J120" s="2">
        <f>TREND(Calibration!$A$2:$A$4,Calibration!$B$2:$B$4,C120)</f>
        <v>424.48268336058237</v>
      </c>
      <c r="K120" s="2">
        <f>TREND(Calibration!$A$2:$A$4,Calibration!$C$2:$C$4,E120)</f>
        <v>618.76578525355376</v>
      </c>
      <c r="L120" s="2">
        <f>TREND(Calibration!$A$2:$A$4,Calibration!$D$2:$D$4,G120)</f>
        <v>576.18094214632924</v>
      </c>
    </row>
    <row r="121" spans="1:12" x14ac:dyDescent="0.25">
      <c r="A121">
        <v>595090</v>
      </c>
      <c r="B121">
        <v>14.434000019999999</v>
      </c>
      <c r="C121">
        <v>0.61669998999999998</v>
      </c>
      <c r="D121">
        <v>811.36297606999995</v>
      </c>
      <c r="E121">
        <v>1.49699998</v>
      </c>
      <c r="F121">
        <v>950.65100098000005</v>
      </c>
      <c r="G121">
        <v>1.49590003</v>
      </c>
      <c r="H121">
        <v>9.9000003020963209E+37</v>
      </c>
      <c r="J121" s="2">
        <f>TREND(Calibration!$A$2:$A$4,Calibration!$B$2:$B$4,C121)</f>
        <v>425.47864905176806</v>
      </c>
      <c r="K121" s="2">
        <f>TREND(Calibration!$A$2:$A$4,Calibration!$C$2:$C$4,E121)</f>
        <v>584.91750139908027</v>
      </c>
      <c r="L121" s="2">
        <f>TREND(Calibration!$A$2:$A$4,Calibration!$D$2:$D$4,G121)</f>
        <v>575.72886281617036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14.26799965</v>
      </c>
      <c r="C2">
        <v>0.61129999000000002</v>
      </c>
      <c r="D2">
        <v>1059.3289794899999</v>
      </c>
      <c r="E2">
        <v>1.52079999</v>
      </c>
      <c r="F2">
        <v>861.28802489999998</v>
      </c>
      <c r="G2">
        <v>1.4996999499999999</v>
      </c>
      <c r="H2">
        <v>9.9000003020963209E+37</v>
      </c>
      <c r="J2" s="2">
        <f>TREND(Calibration!$A$2:$A$4,Calibration!$B$2:$B$4,C2)</f>
        <v>422.11718080731021</v>
      </c>
      <c r="K2" s="2">
        <f>TREND(Calibration!$A$2:$A$4,Calibration!$C$2:$C$4,E2)</f>
        <v>594.4850703167516</v>
      </c>
      <c r="L2" s="2">
        <f>TREND(Calibration!$A$2:$A$4,Calibration!$D$2:$D$4,G2)</f>
        <v>577.29062952216361</v>
      </c>
      <c r="N2" s="2">
        <f>AVERAGE(J2:J265)</f>
        <v>425.39954781621884</v>
      </c>
    </row>
    <row r="3" spans="1:14" x14ac:dyDescent="0.25">
      <c r="A3">
        <v>5072</v>
      </c>
      <c r="B3">
        <v>14.1079998</v>
      </c>
      <c r="C3">
        <v>0.62209999999999999</v>
      </c>
      <c r="D3">
        <v>1212.43005371</v>
      </c>
      <c r="E3">
        <v>1.4457000499999999</v>
      </c>
      <c r="F3">
        <v>1053.89294434</v>
      </c>
      <c r="G3">
        <v>1.50020003</v>
      </c>
      <c r="H3">
        <v>9.9000003020963209E+37</v>
      </c>
      <c r="J3" s="2">
        <f>TREND(Calibration!$A$2:$A$4,Calibration!$B$2:$B$4,C3)</f>
        <v>428.84012352116713</v>
      </c>
      <c r="K3" s="2">
        <f>TREND(Calibration!$A$2:$A$4,Calibration!$C$2:$C$4,E3)</f>
        <v>564.29500520068711</v>
      </c>
      <c r="L3" s="2">
        <f>TREND(Calibration!$A$2:$A$4,Calibration!$D$2:$D$4,G3)</f>
        <v>577.49616234767927</v>
      </c>
    </row>
    <row r="4" spans="1:14" x14ac:dyDescent="0.25">
      <c r="A4">
        <v>10073</v>
      </c>
      <c r="B4">
        <v>14.03800011</v>
      </c>
      <c r="C4">
        <v>0.62699996999999996</v>
      </c>
      <c r="D4">
        <v>1044.6860351600001</v>
      </c>
      <c r="E4">
        <v>1.58389997</v>
      </c>
      <c r="F4">
        <v>9.9000003020963209E+37</v>
      </c>
      <c r="G4">
        <v>1.5028999999999999</v>
      </c>
      <c r="H4">
        <v>9.9000003020963209E+37</v>
      </c>
      <c r="J4" s="2">
        <f>TREND(Calibration!$A$2:$A$4,Calibration!$B$2:$B$4,C4)</f>
        <v>431.89032603112935</v>
      </c>
      <c r="K4" s="2">
        <f>TREND(Calibration!$A$2:$A$4,Calibration!$C$2:$C$4,E4)</f>
        <v>619.85116921140275</v>
      </c>
      <c r="L4" s="2">
        <f>TREND(Calibration!$A$2:$A$4,Calibration!$D$2:$D$4,G4)</f>
        <v>578.60584972351364</v>
      </c>
    </row>
    <row r="5" spans="1:14" x14ac:dyDescent="0.25">
      <c r="A5">
        <v>15073</v>
      </c>
      <c r="B5">
        <v>14.024999619999999</v>
      </c>
      <c r="C5">
        <v>0.62910001999999998</v>
      </c>
      <c r="D5">
        <v>839.08197021000001</v>
      </c>
      <c r="E5">
        <v>1.2188999700000001</v>
      </c>
      <c r="F5">
        <v>9.9000003020963209E+37</v>
      </c>
      <c r="G5">
        <v>1.5039999500000001</v>
      </c>
      <c r="H5">
        <v>9.9000003020963209E+37</v>
      </c>
      <c r="J5" s="2">
        <f>TREND(Calibration!$A$2:$A$4,Calibration!$B$2:$B$4,C5)</f>
        <v>433.19759480645786</v>
      </c>
      <c r="K5" s="2">
        <f>TREND(Calibration!$A$2:$A$4,Calibration!$C$2:$C$4,E5)</f>
        <v>473.12170754520793</v>
      </c>
      <c r="L5" s="2">
        <f>TREND(Calibration!$A$2:$A$4,Calibration!$D$2:$D$4,G5)</f>
        <v>579.05792905367264</v>
      </c>
    </row>
    <row r="6" spans="1:14" x14ac:dyDescent="0.25">
      <c r="A6">
        <v>20074</v>
      </c>
      <c r="B6">
        <v>14.135999679999999</v>
      </c>
      <c r="C6">
        <v>0.62970000999999998</v>
      </c>
      <c r="D6">
        <v>1261.1870117200001</v>
      </c>
      <c r="E6">
        <v>1.44350004</v>
      </c>
      <c r="F6">
        <v>9.9000003020963209E+37</v>
      </c>
      <c r="G6">
        <v>1.50189996</v>
      </c>
      <c r="H6">
        <v>9.9000003020963209E+37</v>
      </c>
      <c r="J6" s="2">
        <f>TREND(Calibration!$A$2:$A$4,Calibration!$B$2:$B$4,C6)</f>
        <v>433.57108505312311</v>
      </c>
      <c r="K6" s="2">
        <f>TREND(Calibration!$A$2:$A$4,Calibration!$C$2:$C$4,E6)</f>
        <v>563.41060442545358</v>
      </c>
      <c r="L6" s="2">
        <f>TREND(Calibration!$A$2:$A$4,Calibration!$D$2:$D$4,G6)</f>
        <v>578.19483339246949</v>
      </c>
    </row>
    <row r="7" spans="1:14" x14ac:dyDescent="0.25">
      <c r="A7">
        <v>25074</v>
      </c>
      <c r="B7">
        <v>14.36600018</v>
      </c>
      <c r="C7">
        <v>0.64590000999999997</v>
      </c>
      <c r="D7">
        <v>654.64801024999997</v>
      </c>
      <c r="E7">
        <v>1.63849998</v>
      </c>
      <c r="F7">
        <v>9.9000003020963209E+37</v>
      </c>
      <c r="G7">
        <v>1.50129998</v>
      </c>
      <c r="H7">
        <v>9.9000003020963209E+37</v>
      </c>
      <c r="J7" s="2">
        <f>TREND(Calibration!$A$2:$A$4,Calibration!$B$2:$B$4,C7)</f>
        <v>443.65548978649673</v>
      </c>
      <c r="K7" s="2">
        <f>TREND(Calibration!$A$2:$A$4,Calibration!$C$2:$C$4,E7)</f>
        <v>641.80029270255022</v>
      </c>
      <c r="L7" s="2">
        <f>TREND(Calibration!$A$2:$A$4,Calibration!$D$2:$D$4,G7)</f>
        <v>577.94824167783815</v>
      </c>
    </row>
    <row r="8" spans="1:14" x14ac:dyDescent="0.25">
      <c r="A8">
        <v>30075</v>
      </c>
      <c r="B8">
        <v>14.50599957</v>
      </c>
      <c r="C8">
        <v>0.64910000999999995</v>
      </c>
      <c r="D8">
        <v>1161.6359863299999</v>
      </c>
      <c r="E8">
        <v>1.72650003</v>
      </c>
      <c r="F8">
        <v>9.9000003020963209E+37</v>
      </c>
      <c r="G8">
        <v>1.50510001</v>
      </c>
      <c r="H8">
        <v>9.9000003020963209E+37</v>
      </c>
      <c r="J8" s="2">
        <f>TREND(Calibration!$A$2:$A$4,Calibration!$B$2:$B$4,C8)</f>
        <v>445.64747096839767</v>
      </c>
      <c r="K8" s="2">
        <f>TREND(Calibration!$A$2:$A$4,Calibration!$C$2:$C$4,E8)</f>
        <v>677.17618301240839</v>
      </c>
      <c r="L8" s="2">
        <f>TREND(Calibration!$A$2:$A$4,Calibration!$D$2:$D$4,G8)</f>
        <v>579.51005359381952</v>
      </c>
    </row>
    <row r="9" spans="1:14" x14ac:dyDescent="0.25">
      <c r="A9">
        <v>35075</v>
      </c>
      <c r="B9">
        <v>14.57699966</v>
      </c>
      <c r="C9">
        <v>0.64429997999999999</v>
      </c>
      <c r="D9">
        <v>1032.94104004</v>
      </c>
      <c r="E9">
        <v>1.5099999900000001</v>
      </c>
      <c r="F9">
        <v>1198.9589843700001</v>
      </c>
      <c r="G9">
        <v>1.5067000399999999</v>
      </c>
      <c r="H9">
        <v>9.9000003020963209E+37</v>
      </c>
      <c r="J9" s="2">
        <f>TREND(Calibration!$A$2:$A$4,Calibration!$B$2:$B$4,C9)</f>
        <v>442.6594805207227</v>
      </c>
      <c r="K9" s="2">
        <f>TREND(Calibration!$A$2:$A$4,Calibration!$C$2:$C$4,E9)</f>
        <v>590.1434862455327</v>
      </c>
      <c r="L9" s="2">
        <f>TREND(Calibration!$A$2:$A$4,Calibration!$D$2:$D$4,G9)</f>
        <v>580.16766574949395</v>
      </c>
    </row>
    <row r="10" spans="1:14" x14ac:dyDescent="0.25">
      <c r="A10">
        <v>40076</v>
      </c>
      <c r="B10">
        <v>14.56099987</v>
      </c>
      <c r="C10">
        <v>0.65609998000000003</v>
      </c>
      <c r="D10">
        <v>435.27700806000001</v>
      </c>
      <c r="E10">
        <v>1.5769000099999999</v>
      </c>
      <c r="F10">
        <v>9.9000003020963209E+37</v>
      </c>
      <c r="G10">
        <v>1.50349998</v>
      </c>
      <c r="H10">
        <v>1249.14294434</v>
      </c>
      <c r="J10" s="2">
        <f>TREND(Calibration!$A$2:$A$4,Calibration!$B$2:$B$4,C10)</f>
        <v>450.00491112898249</v>
      </c>
      <c r="K10" s="2">
        <f>TREND(Calibration!$A$2:$A$4,Calibration!$C$2:$C$4,E10)</f>
        <v>617.03719561555363</v>
      </c>
      <c r="L10" s="2">
        <f>TREND(Calibration!$A$2:$A$4,Calibration!$D$2:$D$4,G10)</f>
        <v>578.85244143814498</v>
      </c>
    </row>
    <row r="11" spans="1:14" x14ac:dyDescent="0.25">
      <c r="A11">
        <v>45077</v>
      </c>
      <c r="B11">
        <v>14.35999966</v>
      </c>
      <c r="C11">
        <v>0.65130001000000004</v>
      </c>
      <c r="D11">
        <v>9.9000003020963209E+37</v>
      </c>
      <c r="E11">
        <v>1.68219995</v>
      </c>
      <c r="F11">
        <v>855.85198975000003</v>
      </c>
      <c r="G11">
        <v>1.5024000399999999</v>
      </c>
      <c r="H11">
        <v>9.9000003020963209E+37</v>
      </c>
      <c r="J11" s="2">
        <f>TREND(Calibration!$A$2:$A$4,Calibration!$B$2:$B$4,C11)</f>
        <v>447.01695803095464</v>
      </c>
      <c r="K11" s="2">
        <f>TREND(Calibration!$A$2:$A$4,Calibration!$C$2:$C$4,E11)</f>
        <v>659.36761619002664</v>
      </c>
      <c r="L11" s="2">
        <f>TREND(Calibration!$A$2:$A$4,Calibration!$D$2:$D$4,G11)</f>
        <v>578.40036621798504</v>
      </c>
    </row>
    <row r="12" spans="1:14" x14ac:dyDescent="0.25">
      <c r="A12">
        <v>50079</v>
      </c>
      <c r="B12">
        <v>14.213999749999999</v>
      </c>
      <c r="C12">
        <v>0.64319998</v>
      </c>
      <c r="D12">
        <v>1020.72399902</v>
      </c>
      <c r="E12">
        <v>1.6574000099999999</v>
      </c>
      <c r="F12">
        <v>809.32897949000005</v>
      </c>
      <c r="G12">
        <v>1.5067000399999999</v>
      </c>
      <c r="H12">
        <v>9.9000003020963209E+37</v>
      </c>
      <c r="J12" s="2">
        <f>TREND(Calibration!$A$2:$A$4,Calibration!$B$2:$B$4,C12)</f>
        <v>441.97473698944424</v>
      </c>
      <c r="K12" s="2">
        <f>TREND(Calibration!$A$2:$A$4,Calibration!$C$2:$C$4,E12)</f>
        <v>649.39807688713904</v>
      </c>
      <c r="L12" s="2">
        <f>TREND(Calibration!$A$2:$A$4,Calibration!$D$2:$D$4,G12)</f>
        <v>580.16766574949395</v>
      </c>
    </row>
    <row r="13" spans="1:14" x14ac:dyDescent="0.25">
      <c r="A13">
        <v>55078</v>
      </c>
      <c r="B13">
        <v>14.08699989</v>
      </c>
      <c r="C13">
        <v>0.64259999999999995</v>
      </c>
      <c r="D13">
        <v>915.02899170000001</v>
      </c>
      <c r="E13">
        <v>1.57579994</v>
      </c>
      <c r="F13">
        <v>685.45898437000005</v>
      </c>
      <c r="G13">
        <v>1.5024000399999999</v>
      </c>
      <c r="H13">
        <v>9.9000003020963209E+37</v>
      </c>
      <c r="J13" s="2">
        <f>TREND(Calibration!$A$2:$A$4,Calibration!$B$2:$B$4,C13)</f>
        <v>441.60125296772014</v>
      </c>
      <c r="K13" s="2">
        <f>TREND(Calibration!$A$2:$A$4,Calibration!$C$2:$C$4,E13)</f>
        <v>616.59496909803283</v>
      </c>
      <c r="L13" s="2">
        <f>TREND(Calibration!$A$2:$A$4,Calibration!$D$2:$D$4,G13)</f>
        <v>578.40036621798504</v>
      </c>
    </row>
    <row r="14" spans="1:14" x14ac:dyDescent="0.25">
      <c r="A14">
        <v>60078</v>
      </c>
      <c r="B14">
        <v>14.038999560000001</v>
      </c>
      <c r="C14">
        <v>0.64529996999999995</v>
      </c>
      <c r="D14">
        <v>890.09301758000004</v>
      </c>
      <c r="E14">
        <v>1.3964999899999999</v>
      </c>
      <c r="F14">
        <v>569.95397949000005</v>
      </c>
      <c r="G14">
        <v>1.50619996</v>
      </c>
      <c r="H14">
        <v>9.9000003020963209E+37</v>
      </c>
      <c r="J14" s="2">
        <f>TREND(Calibration!$A$2:$A$4,Calibration!$B$2:$B$4,C14)</f>
        <v>443.2819684151255</v>
      </c>
      <c r="K14" s="2">
        <f>TREND(Calibration!$A$2:$A$4,Calibration!$C$2:$C$4,E14)</f>
        <v>544.51665364522273</v>
      </c>
      <c r="L14" s="2">
        <f>TREND(Calibration!$A$2:$A$4,Calibration!$D$2:$D$4,G14)</f>
        <v>579.9621329239784</v>
      </c>
    </row>
    <row r="15" spans="1:14" x14ac:dyDescent="0.25">
      <c r="A15">
        <v>65079</v>
      </c>
      <c r="B15">
        <v>13.99600029</v>
      </c>
      <c r="C15">
        <v>0.64160001</v>
      </c>
      <c r="D15">
        <v>9.9000003020963209E+37</v>
      </c>
      <c r="E15">
        <v>1.50020003</v>
      </c>
      <c r="F15">
        <v>260.16101073999999</v>
      </c>
      <c r="G15">
        <v>1.5028999999999999</v>
      </c>
      <c r="H15">
        <v>9.9000003020963209E+37</v>
      </c>
      <c r="J15" s="2">
        <f>TREND(Calibration!$A$2:$A$4,Calibration!$B$2:$B$4,C15)</f>
        <v>440.97876507331733</v>
      </c>
      <c r="K15" s="2">
        <f>TREND(Calibration!$A$2:$A$4,Calibration!$C$2:$C$4,E15)</f>
        <v>586.20391677936766</v>
      </c>
      <c r="L15" s="2">
        <f>TREND(Calibration!$A$2:$A$4,Calibration!$D$2:$D$4,G15)</f>
        <v>578.60584972351364</v>
      </c>
    </row>
    <row r="16" spans="1:14" x14ac:dyDescent="0.25">
      <c r="A16">
        <v>70078</v>
      </c>
      <c r="B16">
        <v>14.161999700000001</v>
      </c>
      <c r="C16">
        <v>0.63620001000000004</v>
      </c>
      <c r="D16">
        <v>933.50201416000004</v>
      </c>
      <c r="E16">
        <v>1.4203000100000001</v>
      </c>
      <c r="F16">
        <v>512.17999268000005</v>
      </c>
      <c r="G16">
        <v>1.50189996</v>
      </c>
      <c r="H16">
        <v>9.9000003020963209E+37</v>
      </c>
      <c r="J16" s="2">
        <f>TREND(Calibration!$A$2:$A$4,Calibration!$B$2:$B$4,C16)</f>
        <v>437.61729682885948</v>
      </c>
      <c r="K16" s="2">
        <f>TREND(Calibration!$A$2:$A$4,Calibration!$C$2:$C$4,E16)</f>
        <v>554.08422658287941</v>
      </c>
      <c r="L16" s="2">
        <f>TREND(Calibration!$A$2:$A$4,Calibration!$D$2:$D$4,G16)</f>
        <v>578.19483339246949</v>
      </c>
    </row>
    <row r="17" spans="1:12" x14ac:dyDescent="0.25">
      <c r="A17">
        <v>75080</v>
      </c>
      <c r="B17">
        <v>14.355999949999999</v>
      </c>
      <c r="C17">
        <v>0.64209998000000001</v>
      </c>
      <c r="D17">
        <v>933.49499512</v>
      </c>
      <c r="E17">
        <v>1.50940001</v>
      </c>
      <c r="F17">
        <v>720.42102050999995</v>
      </c>
      <c r="G17">
        <v>1.50349998</v>
      </c>
      <c r="H17">
        <v>9.9000003020963209E+37</v>
      </c>
      <c r="J17" s="2">
        <f>TREND(Calibration!$A$2:$A$4,Calibration!$B$2:$B$4,C17)</f>
        <v>441.28999345816578</v>
      </c>
      <c r="K17" s="2">
        <f>TREND(Calibration!$A$2:$A$4,Calibration!$C$2:$C$4,E17)</f>
        <v>589.90229517043542</v>
      </c>
      <c r="L17" s="2">
        <f>TREND(Calibration!$A$2:$A$4,Calibration!$D$2:$D$4,G17)</f>
        <v>578.85244143814498</v>
      </c>
    </row>
    <row r="18" spans="1:12" x14ac:dyDescent="0.25">
      <c r="A18">
        <v>80080</v>
      </c>
      <c r="B18">
        <v>14.463999749999999</v>
      </c>
      <c r="C18">
        <v>0.63510001000000005</v>
      </c>
      <c r="D18">
        <v>9.9000003020963209E+37</v>
      </c>
      <c r="E18">
        <v>1.6099000000000001</v>
      </c>
      <c r="F18">
        <v>816.23400878999996</v>
      </c>
      <c r="G18">
        <v>1.50349998</v>
      </c>
      <c r="H18">
        <v>9.9000003020963209E+37</v>
      </c>
      <c r="J18" s="2">
        <f>TREND(Calibration!$A$2:$A$4,Calibration!$B$2:$B$4,C18)</f>
        <v>436.93255329758102</v>
      </c>
      <c r="K18" s="2">
        <f>TREND(Calibration!$A$2:$A$4,Calibration!$C$2:$C$4,E18)</f>
        <v>630.30314292429296</v>
      </c>
      <c r="L18" s="2">
        <f>TREND(Calibration!$A$2:$A$4,Calibration!$D$2:$D$4,G18)</f>
        <v>578.85244143814498</v>
      </c>
    </row>
    <row r="19" spans="1:12" x14ac:dyDescent="0.25">
      <c r="A19">
        <v>85079</v>
      </c>
      <c r="B19">
        <v>14.524999619999999</v>
      </c>
      <c r="C19">
        <v>0.64859997999999996</v>
      </c>
      <c r="D19">
        <v>1035.37402344</v>
      </c>
      <c r="E19">
        <v>1.5742000300000001</v>
      </c>
      <c r="F19">
        <v>693.29901123000002</v>
      </c>
      <c r="G19">
        <v>1.50020003</v>
      </c>
      <c r="H19">
        <v>9.9000003020963209E+37</v>
      </c>
      <c r="J19" s="2">
        <f>TREND(Calibration!$A$2:$A$4,Calibration!$B$2:$B$4,C19)</f>
        <v>445.33620523390209</v>
      </c>
      <c r="K19" s="2">
        <f>TREND(Calibration!$A$2:$A$4,Calibration!$C$2:$C$4,E19)</f>
        <v>615.95180763771953</v>
      </c>
      <c r="L19" s="2">
        <f>TREND(Calibration!$A$2:$A$4,Calibration!$D$2:$D$4,G19)</f>
        <v>577.49616234767927</v>
      </c>
    </row>
    <row r="20" spans="1:12" x14ac:dyDescent="0.25">
      <c r="A20">
        <v>90079</v>
      </c>
      <c r="B20">
        <v>14.45699978</v>
      </c>
      <c r="C20">
        <v>0.64590000999999997</v>
      </c>
      <c r="D20">
        <v>9.9000003020963209E+37</v>
      </c>
      <c r="E20">
        <v>1.52890003</v>
      </c>
      <c r="F20">
        <v>926.91198729999996</v>
      </c>
      <c r="G20">
        <v>1.50189996</v>
      </c>
      <c r="H20">
        <v>9.9000003020963209E+37</v>
      </c>
      <c r="J20" s="2">
        <f>TREND(Calibration!$A$2:$A$4,Calibration!$B$2:$B$4,C20)</f>
        <v>443.65548978649673</v>
      </c>
      <c r="K20" s="2">
        <f>TREND(Calibration!$A$2:$A$4,Calibration!$C$2:$C$4,E20)</f>
        <v>597.74127445010674</v>
      </c>
      <c r="L20" s="2">
        <f>TREND(Calibration!$A$2:$A$4,Calibration!$D$2:$D$4,G20)</f>
        <v>578.19483339246949</v>
      </c>
    </row>
    <row r="21" spans="1:12" x14ac:dyDescent="0.25">
      <c r="A21">
        <v>95080</v>
      </c>
      <c r="B21">
        <v>14.30500031</v>
      </c>
      <c r="C21">
        <v>0.64639997000000005</v>
      </c>
      <c r="D21">
        <v>1025.9709472699999</v>
      </c>
      <c r="E21">
        <v>1.5882999900000001</v>
      </c>
      <c r="F21">
        <v>9.9000003020963209E+37</v>
      </c>
      <c r="G21">
        <v>1.50189996</v>
      </c>
      <c r="H21">
        <v>9.9000003020963209E+37</v>
      </c>
      <c r="J21" s="2">
        <f>TREND(Calibration!$A$2:$A$4,Calibration!$B$2:$B$4,C21)</f>
        <v>443.96671194640402</v>
      </c>
      <c r="K21" s="2">
        <f>TREND(Calibration!$A$2:$A$4,Calibration!$C$2:$C$4,E21)</f>
        <v>621.61997076186981</v>
      </c>
      <c r="L21" s="2">
        <f>TREND(Calibration!$A$2:$A$4,Calibration!$D$2:$D$4,G21)</f>
        <v>578.19483339246949</v>
      </c>
    </row>
    <row r="22" spans="1:12" x14ac:dyDescent="0.25">
      <c r="A22">
        <v>100079</v>
      </c>
      <c r="B22">
        <v>14.13300037</v>
      </c>
      <c r="C22">
        <v>0.63239997999999997</v>
      </c>
      <c r="D22">
        <v>1150.6779785199999</v>
      </c>
      <c r="E22">
        <v>1.5699000400000001</v>
      </c>
      <c r="F22">
        <v>9.9000003020963209E+37</v>
      </c>
      <c r="G22">
        <v>1.50020003</v>
      </c>
      <c r="H22">
        <v>9.9000003020963209E+37</v>
      </c>
      <c r="J22" s="2">
        <f>TREND(Calibration!$A$2:$A$4,Calibration!$B$2:$B$4,C22)</f>
        <v>435.25180050052847</v>
      </c>
      <c r="K22" s="2">
        <f>TREND(Calibration!$A$2:$A$4,Calibration!$C$2:$C$4,E22)</f>
        <v>614.2232179997194</v>
      </c>
      <c r="L22" s="2">
        <f>TREND(Calibration!$A$2:$A$4,Calibration!$D$2:$D$4,G22)</f>
        <v>577.49616234767927</v>
      </c>
    </row>
    <row r="23" spans="1:12" x14ac:dyDescent="0.25">
      <c r="A23">
        <v>105081</v>
      </c>
      <c r="B23">
        <v>14.102999690000001</v>
      </c>
      <c r="C23">
        <v>0.63889998000000003</v>
      </c>
      <c r="D23">
        <v>315.09201050000001</v>
      </c>
      <c r="E23">
        <v>1.5298999499999999</v>
      </c>
      <c r="F23">
        <v>9.9000003020963209E+37</v>
      </c>
      <c r="G23">
        <v>1.4991999899999999</v>
      </c>
      <c r="H23">
        <v>9.9000003020963209E+37</v>
      </c>
      <c r="J23" s="2">
        <f>TREND(Calibration!$A$2:$A$4,Calibration!$B$2:$B$4,C23)</f>
        <v>439.29801227626484</v>
      </c>
      <c r="K23" s="2">
        <f>TREND(Calibration!$A$2:$A$4,Calibration!$C$2:$C$4,E23)</f>
        <v>598.14324081533755</v>
      </c>
      <c r="L23" s="2">
        <f>TREND(Calibration!$A$2:$A$4,Calibration!$D$2:$D$4,G23)</f>
        <v>577.08514601663501</v>
      </c>
    </row>
    <row r="24" spans="1:12" x14ac:dyDescent="0.25">
      <c r="A24">
        <v>110080</v>
      </c>
      <c r="B24">
        <v>14.03199959</v>
      </c>
      <c r="C24">
        <v>0.63020003000000002</v>
      </c>
      <c r="D24">
        <v>1346.0930175799999</v>
      </c>
      <c r="E24">
        <v>1.5634000299999999</v>
      </c>
      <c r="F24">
        <v>9.9000003020963209E+37</v>
      </c>
      <c r="G24">
        <v>1.5039999500000001</v>
      </c>
      <c r="H24">
        <v>9.9000003020963209E+37</v>
      </c>
      <c r="J24" s="2">
        <f>TREND(Calibration!$A$2:$A$4,Calibration!$B$2:$B$4,C24)</f>
        <v>433.88234456267753</v>
      </c>
      <c r="K24" s="2">
        <f>TREND(Calibration!$A$2:$A$4,Calibration!$C$2:$C$4,E24)</f>
        <v>611.61022356650051</v>
      </c>
      <c r="L24" s="2">
        <f>TREND(Calibration!$A$2:$A$4,Calibration!$D$2:$D$4,G24)</f>
        <v>579.05792905367264</v>
      </c>
    </row>
    <row r="25" spans="1:12" x14ac:dyDescent="0.25">
      <c r="A25">
        <v>115081</v>
      </c>
      <c r="B25">
        <v>14.022000309999999</v>
      </c>
      <c r="C25">
        <v>0.61940002000000005</v>
      </c>
      <c r="D25">
        <v>1089.8000488299999</v>
      </c>
      <c r="E25">
        <v>1.74160004</v>
      </c>
      <c r="F25">
        <v>1225.85095215</v>
      </c>
      <c r="G25">
        <v>1.4943000099999999</v>
      </c>
      <c r="H25">
        <v>9.9000003020963209E+37</v>
      </c>
      <c r="J25" s="2">
        <f>TREND(Calibration!$A$2:$A$4,Calibration!$B$2:$B$4,C25)</f>
        <v>427.15940184882061</v>
      </c>
      <c r="K25" s="2">
        <f>TREND(Calibration!$A$2:$A$4,Calibration!$C$2:$C$4,E25)</f>
        <v>683.24636476159787</v>
      </c>
      <c r="L25" s="2">
        <f>TREND(Calibration!$A$2:$A$4,Calibration!$D$2:$D$4,G25)</f>
        <v>575.07125477049476</v>
      </c>
    </row>
    <row r="26" spans="1:12" x14ac:dyDescent="0.25">
      <c r="A26">
        <v>120081</v>
      </c>
      <c r="B26">
        <v>14.12300014</v>
      </c>
      <c r="C26">
        <v>0.62050002999999998</v>
      </c>
      <c r="D26">
        <v>820.37402343999997</v>
      </c>
      <c r="E26">
        <v>1.6093000200000001</v>
      </c>
      <c r="F26">
        <v>946.54101562000005</v>
      </c>
      <c r="G26">
        <v>1.4991999899999999</v>
      </c>
      <c r="H26">
        <v>9.9000003020963209E+37</v>
      </c>
      <c r="J26" s="2">
        <f>TREND(Calibration!$A$2:$A$4,Calibration!$B$2:$B$4,C26)</f>
        <v>427.84415160504022</v>
      </c>
      <c r="K26" s="2">
        <f>TREND(Calibration!$A$2:$A$4,Calibration!$C$2:$C$4,E26)</f>
        <v>630.06195184919568</v>
      </c>
      <c r="L26" s="2">
        <f>TREND(Calibration!$A$2:$A$4,Calibration!$D$2:$D$4,G26)</f>
        <v>577.08514601663501</v>
      </c>
    </row>
    <row r="27" spans="1:12" x14ac:dyDescent="0.25">
      <c r="A27">
        <v>125090</v>
      </c>
      <c r="B27">
        <v>14.27900028</v>
      </c>
      <c r="C27">
        <v>0.62910001999999998</v>
      </c>
      <c r="D27">
        <v>540.84002685999997</v>
      </c>
      <c r="E27">
        <v>1.49109995</v>
      </c>
      <c r="F27">
        <v>9.9000003020963209E+37</v>
      </c>
      <c r="G27">
        <v>1.49590003</v>
      </c>
      <c r="H27">
        <v>1258.3719482399999</v>
      </c>
      <c r="J27" s="2">
        <f>TREND(Calibration!$A$2:$A$4,Calibration!$B$2:$B$4,C27)</f>
        <v>433.19759480645786</v>
      </c>
      <c r="K27" s="2">
        <f>TREND(Calibration!$A$2:$A$4,Calibration!$C$2:$C$4,E27)</f>
        <v>582.54569804095854</v>
      </c>
      <c r="L27" s="2">
        <f>TREND(Calibration!$A$2:$A$4,Calibration!$D$2:$D$4,G27)</f>
        <v>575.72886281617036</v>
      </c>
    </row>
    <row r="28" spans="1:12" x14ac:dyDescent="0.25">
      <c r="A28">
        <v>130082</v>
      </c>
      <c r="B28">
        <v>14.350000380000001</v>
      </c>
      <c r="C28">
        <v>0.61129999000000002</v>
      </c>
      <c r="D28">
        <v>9.9000003020963209E+37</v>
      </c>
      <c r="E28">
        <v>1.4953999499999999</v>
      </c>
      <c r="F28">
        <v>673.96997069999998</v>
      </c>
      <c r="G28">
        <v>1.4986000100000001</v>
      </c>
      <c r="H28">
        <v>9.9000003020963209E+37</v>
      </c>
      <c r="J28" s="2">
        <f>TREND(Calibration!$A$2:$A$4,Calibration!$B$2:$B$4,C28)</f>
        <v>422.11718080731021</v>
      </c>
      <c r="K28" s="2">
        <f>TREND(Calibration!$A$2:$A$4,Calibration!$C$2:$C$4,E28)</f>
        <v>584.2742916989439</v>
      </c>
      <c r="L28" s="2">
        <f>TREND(Calibration!$A$2:$A$4,Calibration!$D$2:$D$4,G28)</f>
        <v>576.83855430200379</v>
      </c>
    </row>
    <row r="29" spans="1:12" x14ac:dyDescent="0.25">
      <c r="A29">
        <v>135081</v>
      </c>
      <c r="B29">
        <v>14.444000239999999</v>
      </c>
      <c r="C29">
        <v>0.61619997000000004</v>
      </c>
      <c r="D29">
        <v>1048.7120361299999</v>
      </c>
      <c r="E29">
        <v>1.55799997</v>
      </c>
      <c r="F29">
        <v>816.06500243999994</v>
      </c>
      <c r="G29">
        <v>1.4991999899999999</v>
      </c>
      <c r="H29">
        <v>9.9000003020963209E+37</v>
      </c>
      <c r="J29" s="2">
        <f>TREND(Calibration!$A$2:$A$4,Calibration!$B$2:$B$4,C29)</f>
        <v>425.16738954221364</v>
      </c>
      <c r="K29" s="2">
        <f>TREND(Calibration!$A$2:$A$4,Calibration!$C$2:$C$4,E29)</f>
        <v>609.43940741097958</v>
      </c>
      <c r="L29" s="2">
        <f>TREND(Calibration!$A$2:$A$4,Calibration!$D$2:$D$4,G29)</f>
        <v>577.08514601663501</v>
      </c>
    </row>
    <row r="30" spans="1:12" x14ac:dyDescent="0.25">
      <c r="A30">
        <v>140081</v>
      </c>
      <c r="B30">
        <v>14.428000450000001</v>
      </c>
      <c r="C30">
        <v>0.61669998999999998</v>
      </c>
      <c r="D30">
        <v>1033.3280029299999</v>
      </c>
      <c r="E30">
        <v>1.6513999699999999</v>
      </c>
      <c r="F30">
        <v>828.00402831999997</v>
      </c>
      <c r="G30">
        <v>1.5008000100000001</v>
      </c>
      <c r="H30">
        <v>9.9000003020963209E+37</v>
      </c>
      <c r="J30" s="2">
        <f>TREND(Calibration!$A$2:$A$4,Calibration!$B$2:$B$4,C30)</f>
        <v>425.47864905176806</v>
      </c>
      <c r="K30" s="2">
        <f>TREND(Calibration!$A$2:$A$4,Calibration!$C$2:$C$4,E30)</f>
        <v>646.98606965652095</v>
      </c>
      <c r="L30" s="2">
        <f>TREND(Calibration!$A$2:$A$4,Calibration!$D$2:$D$4,G30)</f>
        <v>577.74275406231061</v>
      </c>
    </row>
    <row r="31" spans="1:12" x14ac:dyDescent="0.25">
      <c r="A31">
        <v>145081</v>
      </c>
      <c r="B31">
        <v>14.30799961</v>
      </c>
      <c r="C31">
        <v>0.61619997000000004</v>
      </c>
      <c r="D31">
        <v>953.00201416000004</v>
      </c>
      <c r="E31">
        <v>1.6270999900000001</v>
      </c>
      <c r="F31">
        <v>697.14697265999996</v>
      </c>
      <c r="G31">
        <v>1.50189996</v>
      </c>
      <c r="H31">
        <v>9.9000003020963209E+37</v>
      </c>
      <c r="J31" s="2">
        <f>TREND(Calibration!$A$2:$A$4,Calibration!$B$2:$B$4,C31)</f>
        <v>425.16738954221364</v>
      </c>
      <c r="K31" s="2">
        <f>TREND(Calibration!$A$2:$A$4,Calibration!$C$2:$C$4,E31)</f>
        <v>637.21751353624893</v>
      </c>
      <c r="L31" s="2">
        <f>TREND(Calibration!$A$2:$A$4,Calibration!$D$2:$D$4,G31)</f>
        <v>578.19483339246949</v>
      </c>
    </row>
    <row r="32" spans="1:12" x14ac:dyDescent="0.25">
      <c r="A32">
        <v>150082</v>
      </c>
      <c r="B32">
        <v>14.196999549999999</v>
      </c>
      <c r="C32">
        <v>0.62860000000000005</v>
      </c>
      <c r="D32">
        <v>759.63702393000005</v>
      </c>
      <c r="E32">
        <v>1.63789999</v>
      </c>
      <c r="F32">
        <v>917.30297852000001</v>
      </c>
      <c r="G32">
        <v>1.50189996</v>
      </c>
      <c r="H32">
        <v>9.9000003020963209E+37</v>
      </c>
      <c r="J32" s="2">
        <f>TREND(Calibration!$A$2:$A$4,Calibration!$B$2:$B$4,C32)</f>
        <v>432.8863352969035</v>
      </c>
      <c r="K32" s="2">
        <f>TREND(Calibration!$A$2:$A$4,Calibration!$C$2:$C$4,E32)</f>
        <v>641.55909760746783</v>
      </c>
      <c r="L32" s="2">
        <f>TREND(Calibration!$A$2:$A$4,Calibration!$D$2:$D$4,G32)</f>
        <v>578.19483339246949</v>
      </c>
    </row>
    <row r="33" spans="1:12" x14ac:dyDescent="0.25">
      <c r="A33">
        <v>155085</v>
      </c>
      <c r="B33">
        <v>14.06099987</v>
      </c>
      <c r="C33">
        <v>0.63080000999999997</v>
      </c>
      <c r="D33">
        <v>1256.7879638700001</v>
      </c>
      <c r="E33">
        <v>1.58560002</v>
      </c>
      <c r="F33">
        <v>1195.83496094</v>
      </c>
      <c r="G33">
        <v>1.4991999899999999</v>
      </c>
      <c r="H33">
        <v>9.9000003020963209E+37</v>
      </c>
      <c r="J33" s="2">
        <f>TREND(Calibration!$A$2:$A$4,Calibration!$B$2:$B$4,C33)</f>
        <v>434.25582858440157</v>
      </c>
      <c r="K33" s="2">
        <f>TREND(Calibration!$A$2:$A$4,Calibration!$C$2:$C$4,E33)</f>
        <v>620.53458680402082</v>
      </c>
      <c r="L33" s="2">
        <f>TREND(Calibration!$A$2:$A$4,Calibration!$D$2:$D$4,G33)</f>
        <v>577.08514601663501</v>
      </c>
    </row>
    <row r="34" spans="1:12" x14ac:dyDescent="0.25">
      <c r="A34">
        <v>160082</v>
      </c>
      <c r="B34">
        <v>13.95100021</v>
      </c>
      <c r="C34">
        <v>0.61669998999999998</v>
      </c>
      <c r="D34">
        <v>1224.6020507799999</v>
      </c>
      <c r="E34">
        <v>1.61689997</v>
      </c>
      <c r="F34">
        <v>1090.2130127</v>
      </c>
      <c r="G34">
        <v>1.49590003</v>
      </c>
      <c r="H34">
        <v>9.9000003020963209E+37</v>
      </c>
      <c r="J34" s="2">
        <f>TREND(Calibration!$A$2:$A$4,Calibration!$B$2:$B$4,C34)</f>
        <v>425.47864905176806</v>
      </c>
      <c r="K34" s="2">
        <f>TREND(Calibration!$A$2:$A$4,Calibration!$C$2:$C$4,E34)</f>
        <v>633.11712054012719</v>
      </c>
      <c r="L34" s="2">
        <f>TREND(Calibration!$A$2:$A$4,Calibration!$D$2:$D$4,G34)</f>
        <v>575.72886281617036</v>
      </c>
    </row>
    <row r="35" spans="1:12" x14ac:dyDescent="0.25">
      <c r="A35">
        <v>165083</v>
      </c>
      <c r="B35">
        <v>13.95699978</v>
      </c>
      <c r="C35">
        <v>0.62050002999999998</v>
      </c>
      <c r="D35">
        <v>386.44500732</v>
      </c>
      <c r="E35">
        <v>1.6081999499999999</v>
      </c>
      <c r="F35">
        <v>1035.17700195</v>
      </c>
      <c r="G35">
        <v>1.4986000100000001</v>
      </c>
      <c r="H35">
        <v>9.9000003020963209E+37</v>
      </c>
      <c r="J35" s="2">
        <f>TREND(Calibration!$A$2:$A$4,Calibration!$B$2:$B$4,C35)</f>
        <v>427.84415160504022</v>
      </c>
      <c r="K35" s="2">
        <f>TREND(Calibration!$A$2:$A$4,Calibration!$C$2:$C$4,E35)</f>
        <v>629.61972533167477</v>
      </c>
      <c r="L35" s="2">
        <f>TREND(Calibration!$A$2:$A$4,Calibration!$D$2:$D$4,G35)</f>
        <v>576.83855430200379</v>
      </c>
    </row>
    <row r="36" spans="1:12" x14ac:dyDescent="0.25">
      <c r="A36">
        <v>170083</v>
      </c>
      <c r="B36">
        <v>14.09000015</v>
      </c>
      <c r="C36">
        <v>0.62159997</v>
      </c>
      <c r="D36">
        <v>1035.9160156200001</v>
      </c>
      <c r="E36">
        <v>1.5829000499999999</v>
      </c>
      <c r="F36">
        <v>908.46398925999995</v>
      </c>
      <c r="G36">
        <v>1.49650002</v>
      </c>
      <c r="H36">
        <v>9.9000003020963209E+37</v>
      </c>
      <c r="J36" s="2">
        <f>TREND(Calibration!$A$2:$A$4,Calibration!$B$2:$B$4,C36)</f>
        <v>428.52885778667149</v>
      </c>
      <c r="K36" s="2">
        <f>TREND(Calibration!$A$2:$A$4,Calibration!$C$2:$C$4,E36)</f>
        <v>619.44920284617183</v>
      </c>
      <c r="L36" s="2">
        <f>TREND(Calibration!$A$2:$A$4,Calibration!$D$2:$D$4,G36)</f>
        <v>575.97545864080064</v>
      </c>
    </row>
    <row r="37" spans="1:12" x14ac:dyDescent="0.25">
      <c r="A37">
        <v>175083</v>
      </c>
      <c r="B37">
        <v>14.274999619999999</v>
      </c>
      <c r="C37">
        <v>0.62910001999999998</v>
      </c>
      <c r="D37">
        <v>1088.4040527300001</v>
      </c>
      <c r="E37">
        <v>1.6552</v>
      </c>
      <c r="F37">
        <v>824.01000977000001</v>
      </c>
      <c r="G37">
        <v>1.49749994</v>
      </c>
      <c r="H37">
        <v>9.9000003020963209E+37</v>
      </c>
      <c r="J37" s="2">
        <f>TREND(Calibration!$A$2:$A$4,Calibration!$B$2:$B$4,C37)</f>
        <v>433.19759480645786</v>
      </c>
      <c r="K37" s="2">
        <f>TREND(Calibration!$A$2:$A$4,Calibration!$C$2:$C$4,E37)</f>
        <v>648.51367611190551</v>
      </c>
      <c r="L37" s="2">
        <f>TREND(Calibration!$A$2:$A$4,Calibration!$D$2:$D$4,G37)</f>
        <v>576.38642565185785</v>
      </c>
    </row>
    <row r="38" spans="1:12" x14ac:dyDescent="0.25">
      <c r="A38">
        <v>180083</v>
      </c>
      <c r="B38">
        <v>14.45699978</v>
      </c>
      <c r="C38">
        <v>0.64099996999999997</v>
      </c>
      <c r="D38">
        <v>685.27801513999998</v>
      </c>
      <c r="E38">
        <v>1.6131000499999999</v>
      </c>
      <c r="F38">
        <v>1054.2690429700001</v>
      </c>
      <c r="G38">
        <v>1.5046000500000001</v>
      </c>
      <c r="H38">
        <v>9.9000003020963209E+37</v>
      </c>
      <c r="J38" s="2">
        <f>TREND(Calibration!$A$2:$A$4,Calibration!$B$2:$B$4,C38)</f>
        <v>440.60524370194611</v>
      </c>
      <c r="K38" s="2">
        <f>TREND(Calibration!$A$2:$A$4,Calibration!$C$2:$C$4,E38)</f>
        <v>631.58955830458024</v>
      </c>
      <c r="L38" s="2">
        <f>TREND(Calibration!$A$2:$A$4,Calibration!$D$2:$D$4,G38)</f>
        <v>579.30457008829092</v>
      </c>
    </row>
    <row r="39" spans="1:12" x14ac:dyDescent="0.25">
      <c r="A39">
        <v>185083</v>
      </c>
      <c r="B39">
        <v>14.541000370000001</v>
      </c>
      <c r="C39">
        <v>0.62429999999999997</v>
      </c>
      <c r="D39">
        <v>9.9000003020963209E+37</v>
      </c>
      <c r="E39">
        <v>1.5569000200000001</v>
      </c>
      <c r="F39">
        <v>755.53198241999996</v>
      </c>
      <c r="G39">
        <v>1.50349998</v>
      </c>
      <c r="H39">
        <v>9.9000003020963209E+37</v>
      </c>
      <c r="J39" s="2">
        <f>TREND(Calibration!$A$2:$A$4,Calibration!$B$2:$B$4,C39)</f>
        <v>430.20961058372404</v>
      </c>
      <c r="K39" s="2">
        <f>TREND(Calibration!$A$2:$A$4,Calibration!$C$2:$C$4,E39)</f>
        <v>608.99722913328173</v>
      </c>
      <c r="L39" s="2">
        <f>TREND(Calibration!$A$2:$A$4,Calibration!$D$2:$D$4,G39)</f>
        <v>578.85244143814498</v>
      </c>
    </row>
    <row r="40" spans="1:12" x14ac:dyDescent="0.25">
      <c r="A40">
        <v>190083</v>
      </c>
      <c r="B40">
        <v>14.527999879999999</v>
      </c>
      <c r="C40">
        <v>0.63290000000000002</v>
      </c>
      <c r="D40">
        <v>740.25299071999996</v>
      </c>
      <c r="E40">
        <v>1.53429997</v>
      </c>
      <c r="F40">
        <v>987.67901611000002</v>
      </c>
      <c r="G40">
        <v>1.50619996</v>
      </c>
      <c r="H40">
        <v>9.9000003020963209E+37</v>
      </c>
      <c r="J40" s="2">
        <f>TREND(Calibration!$A$2:$A$4,Calibration!$B$2:$B$4,C40)</f>
        <v>435.56306001008289</v>
      </c>
      <c r="K40" s="2">
        <f>TREND(Calibration!$A$2:$A$4,Calibration!$C$2:$C$4,E40)</f>
        <v>599.91204236580472</v>
      </c>
      <c r="L40" s="2">
        <f>TREND(Calibration!$A$2:$A$4,Calibration!$D$2:$D$4,G40)</f>
        <v>579.9621329239784</v>
      </c>
    </row>
    <row r="41" spans="1:12" x14ac:dyDescent="0.25">
      <c r="A41">
        <v>195085</v>
      </c>
      <c r="B41">
        <v>14.33100033</v>
      </c>
      <c r="C41">
        <v>0.62209999999999999</v>
      </c>
      <c r="D41">
        <v>9.9000003020963209E+37</v>
      </c>
      <c r="E41">
        <v>1.50349998</v>
      </c>
      <c r="F41">
        <v>878.72198486000002</v>
      </c>
      <c r="G41">
        <v>1.5046000500000001</v>
      </c>
      <c r="H41">
        <v>9.9000003020963209E+37</v>
      </c>
      <c r="J41" s="2">
        <f>TREND(Calibration!$A$2:$A$4,Calibration!$B$2:$B$4,C41)</f>
        <v>428.84012352116713</v>
      </c>
      <c r="K41" s="2">
        <f>TREND(Calibration!$A$2:$A$4,Calibration!$C$2:$C$4,E41)</f>
        <v>587.53049181231381</v>
      </c>
      <c r="L41" s="2">
        <f>TREND(Calibration!$A$2:$A$4,Calibration!$D$2:$D$4,G41)</f>
        <v>579.30457008829092</v>
      </c>
    </row>
    <row r="42" spans="1:12" x14ac:dyDescent="0.25">
      <c r="A42">
        <v>200099</v>
      </c>
      <c r="B42">
        <v>14.16800022</v>
      </c>
      <c r="C42">
        <v>0.60970002000000001</v>
      </c>
      <c r="D42">
        <v>930.93902588000003</v>
      </c>
      <c r="E42">
        <v>1.5067000399999999</v>
      </c>
      <c r="F42">
        <v>885.52301024999997</v>
      </c>
      <c r="G42">
        <v>1.5082999500000001</v>
      </c>
      <c r="H42">
        <v>9.9000003020963209E+37</v>
      </c>
      <c r="J42" s="2">
        <f>TREND(Calibration!$A$2:$A$4,Calibration!$B$2:$B$4,C42)</f>
        <v>421.1212088911833</v>
      </c>
      <c r="K42" s="2">
        <f>TREND(Calibration!$A$2:$A$4,Calibration!$C$2:$C$4,E42)</f>
        <v>588.81691121258643</v>
      </c>
      <c r="L42" s="2">
        <f>TREND(Calibration!$A$2:$A$4,Calibration!$D$2:$D$4,G42)</f>
        <v>580.82522858518155</v>
      </c>
    </row>
    <row r="43" spans="1:12" x14ac:dyDescent="0.25">
      <c r="A43">
        <v>205097</v>
      </c>
      <c r="B43">
        <v>14.02600002</v>
      </c>
      <c r="C43">
        <v>0.60919999999999996</v>
      </c>
      <c r="D43">
        <v>939.84399413999995</v>
      </c>
      <c r="E43">
        <v>1.4770000000000001</v>
      </c>
      <c r="F43">
        <v>625.37200928000004</v>
      </c>
      <c r="G43">
        <v>1.5077999799999999</v>
      </c>
      <c r="H43">
        <v>9.9000003020963209E+37</v>
      </c>
      <c r="J43" s="2">
        <f>TREND(Calibration!$A$2:$A$4,Calibration!$B$2:$B$4,C43)</f>
        <v>420.80994938162883</v>
      </c>
      <c r="K43" s="2">
        <f>TREND(Calibration!$A$2:$A$4,Calibration!$C$2:$C$4,E43)</f>
        <v>576.87753893679348</v>
      </c>
      <c r="L43" s="2">
        <f>TREND(Calibration!$A$2:$A$4,Calibration!$D$2:$D$4,G43)</f>
        <v>580.61974096965389</v>
      </c>
    </row>
    <row r="44" spans="1:12" x14ac:dyDescent="0.25">
      <c r="A44">
        <v>210083</v>
      </c>
      <c r="B44">
        <v>13.9090004</v>
      </c>
      <c r="C44">
        <v>0.62209999999999999</v>
      </c>
      <c r="D44">
        <v>859.82000731999995</v>
      </c>
      <c r="E44">
        <v>1.51370001</v>
      </c>
      <c r="F44">
        <v>683.02502441000001</v>
      </c>
      <c r="G44">
        <v>1.5082999500000001</v>
      </c>
      <c r="H44">
        <v>9.9000003020963209E+37</v>
      </c>
      <c r="J44" s="2">
        <f>TREND(Calibration!$A$2:$A$4,Calibration!$B$2:$B$4,C44)</f>
        <v>428.84012352116713</v>
      </c>
      <c r="K44" s="2">
        <f>TREND(Calibration!$A$2:$A$4,Calibration!$C$2:$C$4,E44)</f>
        <v>591.63088882842078</v>
      </c>
      <c r="L44" s="2">
        <f>TREND(Calibration!$A$2:$A$4,Calibration!$D$2:$D$4,G44)</f>
        <v>580.82522858518155</v>
      </c>
    </row>
    <row r="45" spans="1:12" x14ac:dyDescent="0.25">
      <c r="A45">
        <v>215083</v>
      </c>
      <c r="B45">
        <v>13.85400009</v>
      </c>
      <c r="C45">
        <v>0.61290001999999999</v>
      </c>
      <c r="D45">
        <v>9.9000003020963209E+37</v>
      </c>
      <c r="E45">
        <v>1.50940001</v>
      </c>
      <c r="F45">
        <v>724.32000731999995</v>
      </c>
      <c r="G45">
        <v>1.5067000399999999</v>
      </c>
      <c r="H45">
        <v>9.9000003020963209E+37</v>
      </c>
      <c r="J45" s="2">
        <f>TREND(Calibration!$A$2:$A$4,Calibration!$B$2:$B$4,C45)</f>
        <v>423.11319007308424</v>
      </c>
      <c r="K45" s="2">
        <f>TREND(Calibration!$A$2:$A$4,Calibration!$C$2:$C$4,E45)</f>
        <v>589.90229517043542</v>
      </c>
      <c r="L45" s="2">
        <f>TREND(Calibration!$A$2:$A$4,Calibration!$D$2:$D$4,G45)</f>
        <v>580.16766574949395</v>
      </c>
    </row>
    <row r="46" spans="1:12" x14ac:dyDescent="0.25">
      <c r="A46">
        <v>220083</v>
      </c>
      <c r="B46">
        <v>14.02900028</v>
      </c>
      <c r="C46">
        <v>0.61559998999999999</v>
      </c>
      <c r="D46">
        <v>809.11798095999995</v>
      </c>
      <c r="E46">
        <v>1.41540003</v>
      </c>
      <c r="F46">
        <v>1272.5169677700001</v>
      </c>
      <c r="G46">
        <v>1.50129998</v>
      </c>
      <c r="H46">
        <v>9.9000003020963209E+37</v>
      </c>
      <c r="J46" s="2">
        <f>TREND(Calibration!$A$2:$A$4,Calibration!$B$2:$B$4,C46)</f>
        <v>424.7939055204896</v>
      </c>
      <c r="K46" s="2">
        <f>TREND(Calibration!$A$2:$A$4,Calibration!$C$2:$C$4,E46)</f>
        <v>552.11444184979689</v>
      </c>
      <c r="L46" s="2">
        <f>TREND(Calibration!$A$2:$A$4,Calibration!$D$2:$D$4,G46)</f>
        <v>577.94824167783815</v>
      </c>
    </row>
    <row r="47" spans="1:12" x14ac:dyDescent="0.25">
      <c r="A47">
        <v>225086</v>
      </c>
      <c r="B47">
        <v>14.243000029999999</v>
      </c>
      <c r="C47">
        <v>0.60110003000000001</v>
      </c>
      <c r="D47">
        <v>605.57202147999999</v>
      </c>
      <c r="E47">
        <v>1.4759000499999999</v>
      </c>
      <c r="F47">
        <v>9.9000003020963209E+37</v>
      </c>
      <c r="G47">
        <v>1.5039999500000001</v>
      </c>
      <c r="H47">
        <v>1337.1760253899999</v>
      </c>
      <c r="J47" s="2">
        <f>TREND(Calibration!$A$2:$A$4,Calibration!$B$2:$B$4,C47)</f>
        <v>415.76776568976561</v>
      </c>
      <c r="K47" s="2">
        <f>TREND(Calibration!$A$2:$A$4,Calibration!$C$2:$C$4,E47)</f>
        <v>576.43536065909552</v>
      </c>
      <c r="L47" s="2">
        <f>TREND(Calibration!$A$2:$A$4,Calibration!$D$2:$D$4,G47)</f>
        <v>579.05792905367264</v>
      </c>
    </row>
    <row r="48" spans="1:12" x14ac:dyDescent="0.25">
      <c r="A48">
        <v>230086</v>
      </c>
      <c r="B48">
        <v>14.411999700000001</v>
      </c>
      <c r="C48">
        <v>0.60540002999999998</v>
      </c>
      <c r="D48">
        <v>863.31402588000003</v>
      </c>
      <c r="E48">
        <v>1.4180999999999999</v>
      </c>
      <c r="F48">
        <v>9.9000003020963209E+37</v>
      </c>
      <c r="G48">
        <v>1.50349998</v>
      </c>
      <c r="H48">
        <v>9.9000003020963209E+37</v>
      </c>
      <c r="J48" s="2">
        <f>TREND(Calibration!$A$2:$A$4,Calibration!$B$2:$B$4,C48)</f>
        <v>418.44449040294501</v>
      </c>
      <c r="K48" s="2">
        <f>TREND(Calibration!$A$2:$A$4,Calibration!$C$2:$C$4,E48)</f>
        <v>553.19982580764588</v>
      </c>
      <c r="L48" s="2">
        <f>TREND(Calibration!$A$2:$A$4,Calibration!$D$2:$D$4,G48)</f>
        <v>578.85244143814498</v>
      </c>
    </row>
    <row r="49" spans="1:12" x14ac:dyDescent="0.25">
      <c r="A49">
        <v>235083</v>
      </c>
      <c r="B49">
        <v>14.475999829999999</v>
      </c>
      <c r="C49">
        <v>0.61019999000000003</v>
      </c>
      <c r="D49">
        <v>1120.1610107399999</v>
      </c>
      <c r="E49">
        <v>1.3895000200000001</v>
      </c>
      <c r="F49">
        <v>876.81097411999997</v>
      </c>
      <c r="G49">
        <v>1.50189996</v>
      </c>
      <c r="H49">
        <v>9.9000003020963209E+37</v>
      </c>
      <c r="J49" s="2">
        <f>TREND(Calibration!$A$2:$A$4,Calibration!$B$2:$B$4,C49)</f>
        <v>421.43243727603175</v>
      </c>
      <c r="K49" s="2">
        <f>TREND(Calibration!$A$2:$A$4,Calibration!$C$2:$C$4,E49)</f>
        <v>541.7026760293885</v>
      </c>
      <c r="L49" s="2">
        <f>TREND(Calibration!$A$2:$A$4,Calibration!$D$2:$D$4,G49)</f>
        <v>578.19483339246949</v>
      </c>
    </row>
    <row r="50" spans="1:12" x14ac:dyDescent="0.25">
      <c r="A50">
        <v>240086</v>
      </c>
      <c r="B50">
        <v>14.446999549999999</v>
      </c>
      <c r="C50">
        <v>0.60270000000000001</v>
      </c>
      <c r="D50">
        <v>9.9000003020963209E+37</v>
      </c>
      <c r="E50">
        <v>1.39059997</v>
      </c>
      <c r="F50">
        <v>794.87200928000004</v>
      </c>
      <c r="G50">
        <v>1.50189996</v>
      </c>
      <c r="H50">
        <v>9.9000003020963209E+37</v>
      </c>
      <c r="J50" s="2">
        <f>TREND(Calibration!$A$2:$A$4,Calibration!$B$2:$B$4,C50)</f>
        <v>416.76373760589252</v>
      </c>
      <c r="K50" s="2">
        <f>TREND(Calibration!$A$2:$A$4,Calibration!$C$2:$C$4,E50)</f>
        <v>542.14485430708646</v>
      </c>
      <c r="L50" s="2">
        <f>TREND(Calibration!$A$2:$A$4,Calibration!$D$2:$D$4,G50)</f>
        <v>578.19483339246949</v>
      </c>
    </row>
    <row r="51" spans="1:12" x14ac:dyDescent="0.25">
      <c r="A51">
        <v>245086</v>
      </c>
      <c r="B51">
        <v>14.37899971</v>
      </c>
      <c r="C51">
        <v>0.60270000000000001</v>
      </c>
      <c r="D51">
        <v>761.37402343999997</v>
      </c>
      <c r="E51">
        <v>1.39489996</v>
      </c>
      <c r="F51">
        <v>878.15997314000003</v>
      </c>
      <c r="G51">
        <v>1.5067000399999999</v>
      </c>
      <c r="H51">
        <v>9.9000003020963209E+37</v>
      </c>
      <c r="J51" s="2">
        <f>TREND(Calibration!$A$2:$A$4,Calibration!$B$2:$B$4,C51)</f>
        <v>416.76373760589252</v>
      </c>
      <c r="K51" s="2">
        <f>TREND(Calibration!$A$2:$A$4,Calibration!$C$2:$C$4,E51)</f>
        <v>543.87344394508648</v>
      </c>
      <c r="L51" s="2">
        <f>TREND(Calibration!$A$2:$A$4,Calibration!$D$2:$D$4,G51)</f>
        <v>580.16766574949395</v>
      </c>
    </row>
    <row r="52" spans="1:12" x14ac:dyDescent="0.25">
      <c r="A52">
        <v>250086</v>
      </c>
      <c r="B52">
        <v>14.274999619999999</v>
      </c>
      <c r="C52">
        <v>0.61129999000000002</v>
      </c>
      <c r="D52">
        <v>904.97302246000004</v>
      </c>
      <c r="E52">
        <v>1.3933000600000001</v>
      </c>
      <c r="F52">
        <v>853.26501465000001</v>
      </c>
      <c r="G52">
        <v>1.50890005</v>
      </c>
      <c r="H52">
        <v>1315.2120361299999</v>
      </c>
      <c r="J52" s="2">
        <f>TREND(Calibration!$A$2:$A$4,Calibration!$B$2:$B$4,C52)</f>
        <v>422.11718080731021</v>
      </c>
      <c r="K52" s="2">
        <f>TREND(Calibration!$A$2:$A$4,Calibration!$C$2:$C$4,E52)</f>
        <v>543.2302865047584</v>
      </c>
      <c r="L52" s="2">
        <f>TREND(Calibration!$A$2:$A$4,Calibration!$D$2:$D$4,G52)</f>
        <v>581.07186961979971</v>
      </c>
    </row>
    <row r="53" spans="1:12" x14ac:dyDescent="0.25">
      <c r="A53">
        <v>255083</v>
      </c>
      <c r="B53">
        <v>14.161999700000001</v>
      </c>
      <c r="C53">
        <v>0.61350000000000005</v>
      </c>
      <c r="D53">
        <v>1211.79199219</v>
      </c>
      <c r="E53">
        <v>1.3679000100000001</v>
      </c>
      <c r="F53">
        <v>614.74499512</v>
      </c>
      <c r="G53">
        <v>1.5067000399999999</v>
      </c>
      <c r="H53">
        <v>9.9000003020963209E+37</v>
      </c>
      <c r="J53" s="2">
        <f>TREND(Calibration!$A$2:$A$4,Calibration!$B$2:$B$4,C53)</f>
        <v>423.48667409480834</v>
      </c>
      <c r="K53" s="2">
        <f>TREND(Calibration!$A$2:$A$4,Calibration!$C$2:$C$4,E53)</f>
        <v>533.01950386696547</v>
      </c>
      <c r="L53" s="2">
        <f>TREND(Calibration!$A$2:$A$4,Calibration!$D$2:$D$4,G53)</f>
        <v>580.16766574949395</v>
      </c>
    </row>
    <row r="54" spans="1:12" x14ac:dyDescent="0.25">
      <c r="A54">
        <v>260086</v>
      </c>
      <c r="B54">
        <v>14.02900028</v>
      </c>
      <c r="C54">
        <v>0.60210001000000002</v>
      </c>
      <c r="D54">
        <v>1259.7519531200001</v>
      </c>
      <c r="E54">
        <v>1.4667999700000001</v>
      </c>
      <c r="F54">
        <v>773.82397461000005</v>
      </c>
      <c r="G54">
        <v>1.5120999799999999</v>
      </c>
      <c r="H54">
        <v>9.9000003020963209E+37</v>
      </c>
      <c r="J54" s="2">
        <f>TREND(Calibration!$A$2:$A$4,Calibration!$B$2:$B$4,C54)</f>
        <v>416.39024735922732</v>
      </c>
      <c r="K54" s="2">
        <f>TREND(Calibration!$A$2:$A$4,Calibration!$C$2:$C$4,E54)</f>
        <v>572.77714192068652</v>
      </c>
      <c r="L54" s="2">
        <f>TREND(Calibration!$A$2:$A$4,Calibration!$D$2:$D$4,G54)</f>
        <v>582.3870405011628</v>
      </c>
    </row>
    <row r="55" spans="1:12" x14ac:dyDescent="0.25">
      <c r="A55">
        <v>265083</v>
      </c>
      <c r="B55">
        <v>14.045000079999999</v>
      </c>
      <c r="C55">
        <v>0.61559998999999999</v>
      </c>
      <c r="D55">
        <v>927.16601562000005</v>
      </c>
      <c r="E55">
        <v>1.3809000300000001</v>
      </c>
      <c r="F55">
        <v>744.60998534999999</v>
      </c>
      <c r="G55">
        <v>1.51429999</v>
      </c>
      <c r="H55">
        <v>9.9000003020963209E+37</v>
      </c>
      <c r="J55" s="2">
        <f>TREND(Calibration!$A$2:$A$4,Calibration!$B$2:$B$4,C55)</f>
        <v>424.7939055204896</v>
      </c>
      <c r="K55" s="2">
        <f>TREND(Calibration!$A$2:$A$4,Calibration!$C$2:$C$4,E55)</f>
        <v>538.24549273340313</v>
      </c>
      <c r="L55" s="2">
        <f>TREND(Calibration!$A$2:$A$4,Calibration!$D$2:$D$4,G55)</f>
        <v>583.29124437146868</v>
      </c>
    </row>
    <row r="56" spans="1:12" x14ac:dyDescent="0.25">
      <c r="A56">
        <v>270083</v>
      </c>
      <c r="B56">
        <v>14.196999549999999</v>
      </c>
      <c r="C56">
        <v>0.60919999999999996</v>
      </c>
      <c r="D56">
        <v>601.71502685999997</v>
      </c>
      <c r="E56">
        <v>1.47860003</v>
      </c>
      <c r="F56">
        <v>9.9000003020963209E+37</v>
      </c>
      <c r="G56">
        <v>1.5120999799999999</v>
      </c>
      <c r="H56">
        <v>9.9000003020963209E+37</v>
      </c>
      <c r="J56" s="2">
        <f>TREND(Calibration!$A$2:$A$4,Calibration!$B$2:$B$4,C56)</f>
        <v>420.80994938162883</v>
      </c>
      <c r="K56" s="2">
        <f>TREND(Calibration!$A$2:$A$4,Calibration!$C$2:$C$4,E56)</f>
        <v>577.52074863692974</v>
      </c>
      <c r="L56" s="2">
        <f>TREND(Calibration!$A$2:$A$4,Calibration!$D$2:$D$4,G56)</f>
        <v>582.3870405011628</v>
      </c>
    </row>
    <row r="57" spans="1:12" x14ac:dyDescent="0.25">
      <c r="A57">
        <v>275086</v>
      </c>
      <c r="B57">
        <v>14.34500027</v>
      </c>
      <c r="C57">
        <v>0.62209999999999999</v>
      </c>
      <c r="D57">
        <v>1136.0579834</v>
      </c>
      <c r="E57">
        <v>1.4808000299999999</v>
      </c>
      <c r="F57">
        <v>949.22802734000004</v>
      </c>
      <c r="G57">
        <v>1.5046000500000001</v>
      </c>
      <c r="H57">
        <v>9.9000003020963209E+37</v>
      </c>
      <c r="J57" s="2">
        <f>TREND(Calibration!$A$2:$A$4,Calibration!$B$2:$B$4,C57)</f>
        <v>428.84012352116713</v>
      </c>
      <c r="K57" s="2">
        <f>TREND(Calibration!$A$2:$A$4,Calibration!$C$2:$C$4,E57)</f>
        <v>578.40514539217804</v>
      </c>
      <c r="L57" s="2">
        <f>TREND(Calibration!$A$2:$A$4,Calibration!$D$2:$D$4,G57)</f>
        <v>579.30457008829092</v>
      </c>
    </row>
    <row r="58" spans="1:12" x14ac:dyDescent="0.25">
      <c r="A58">
        <v>280083</v>
      </c>
      <c r="B58">
        <v>14.458000180000001</v>
      </c>
      <c r="C58">
        <v>0.61669998999999998</v>
      </c>
      <c r="D58">
        <v>9.9000003020963209E+37</v>
      </c>
      <c r="E58">
        <v>1.4121999700000001</v>
      </c>
      <c r="F58">
        <v>913.81597899999997</v>
      </c>
      <c r="G58">
        <v>1.5028999999999999</v>
      </c>
      <c r="H58">
        <v>9.9000003020963209E+37</v>
      </c>
      <c r="J58" s="2">
        <f>TREND(Calibration!$A$2:$A$4,Calibration!$B$2:$B$4,C58)</f>
        <v>425.47864905176806</v>
      </c>
      <c r="K58" s="2">
        <f>TREND(Calibration!$A$2:$A$4,Calibration!$C$2:$C$4,E58)</f>
        <v>550.82802244952427</v>
      </c>
      <c r="L58" s="2">
        <f>TREND(Calibration!$A$2:$A$4,Calibration!$D$2:$D$4,G58)</f>
        <v>578.60584972351364</v>
      </c>
    </row>
    <row r="59" spans="1:12" x14ac:dyDescent="0.25">
      <c r="A59">
        <v>285083</v>
      </c>
      <c r="B59">
        <v>14.54899979</v>
      </c>
      <c r="C59">
        <v>0.62209999999999999</v>
      </c>
      <c r="D59">
        <v>878.74401854999996</v>
      </c>
      <c r="E59">
        <v>1.47109997</v>
      </c>
      <c r="F59">
        <v>1134.6340332</v>
      </c>
      <c r="G59">
        <v>1.50020003</v>
      </c>
      <c r="H59">
        <v>9.9000003020963209E+37</v>
      </c>
      <c r="J59" s="2">
        <f>TREND(Calibration!$A$2:$A$4,Calibration!$B$2:$B$4,C59)</f>
        <v>428.84012352116713</v>
      </c>
      <c r="K59" s="2">
        <f>TREND(Calibration!$A$2:$A$4,Calibration!$C$2:$C$4,E59)</f>
        <v>574.50573557867187</v>
      </c>
      <c r="L59" s="2">
        <f>TREND(Calibration!$A$2:$A$4,Calibration!$D$2:$D$4,G59)</f>
        <v>577.49616234767927</v>
      </c>
    </row>
    <row r="60" spans="1:12" x14ac:dyDescent="0.25">
      <c r="A60">
        <v>290087</v>
      </c>
      <c r="B60">
        <v>14.56700039</v>
      </c>
      <c r="C60">
        <v>0.64160001</v>
      </c>
      <c r="D60">
        <v>840.63098145000004</v>
      </c>
      <c r="E60">
        <v>1.5379999900000001</v>
      </c>
      <c r="F60">
        <v>9.9000003020963209E+37</v>
      </c>
      <c r="G60">
        <v>1.50129998</v>
      </c>
      <c r="H60">
        <v>9.9000003020963209E+37</v>
      </c>
      <c r="J60" s="2">
        <f>TREND(Calibration!$A$2:$A$4,Calibration!$B$2:$B$4,C60)</f>
        <v>440.97876507331733</v>
      </c>
      <c r="K60" s="2">
        <f>TREND(Calibration!$A$2:$A$4,Calibration!$C$2:$C$4,E60)</f>
        <v>601.39944494869292</v>
      </c>
      <c r="L60" s="2">
        <f>TREND(Calibration!$A$2:$A$4,Calibration!$D$2:$D$4,G60)</f>
        <v>577.94824167783815</v>
      </c>
    </row>
    <row r="61" spans="1:12" x14ac:dyDescent="0.25">
      <c r="A61">
        <v>295086</v>
      </c>
      <c r="B61">
        <v>14.44200039</v>
      </c>
      <c r="C61">
        <v>0.63620001000000004</v>
      </c>
      <c r="D61">
        <v>1121.0469970700001</v>
      </c>
      <c r="E61">
        <v>1.46510005</v>
      </c>
      <c r="F61">
        <v>1320.6440429700001</v>
      </c>
      <c r="G61">
        <v>1.50020003</v>
      </c>
      <c r="H61">
        <v>9.9000003020963209E+37</v>
      </c>
      <c r="J61" s="2">
        <f>TREND(Calibration!$A$2:$A$4,Calibration!$B$2:$B$4,C61)</f>
        <v>437.61729682885948</v>
      </c>
      <c r="K61" s="2">
        <f>TREND(Calibration!$A$2:$A$4,Calibration!$C$2:$C$4,E61)</f>
        <v>572.09377658787662</v>
      </c>
      <c r="L61" s="2">
        <f>TREND(Calibration!$A$2:$A$4,Calibration!$D$2:$D$4,G61)</f>
        <v>577.49616234767927</v>
      </c>
    </row>
    <row r="62" spans="1:12" x14ac:dyDescent="0.25">
      <c r="A62">
        <v>300086</v>
      </c>
      <c r="B62">
        <v>14.32900047</v>
      </c>
      <c r="C62">
        <v>0.64370000000000005</v>
      </c>
      <c r="D62">
        <v>515.17700194999998</v>
      </c>
      <c r="E62">
        <v>1.47000003</v>
      </c>
      <c r="F62">
        <v>9.9000003020963209E+37</v>
      </c>
      <c r="G62">
        <v>1.50619996</v>
      </c>
      <c r="H62">
        <v>9.9000003020963209E+37</v>
      </c>
      <c r="J62" s="2">
        <f>TREND(Calibration!$A$2:$A$4,Calibration!$B$2:$B$4,C62)</f>
        <v>442.28599649899866</v>
      </c>
      <c r="K62" s="2">
        <f>TREND(Calibration!$A$2:$A$4,Calibration!$C$2:$C$4,E62)</f>
        <v>574.06356132095914</v>
      </c>
      <c r="L62" s="2">
        <f>TREND(Calibration!$A$2:$A$4,Calibration!$D$2:$D$4,G62)</f>
        <v>579.9621329239784</v>
      </c>
    </row>
    <row r="63" spans="1:12" x14ac:dyDescent="0.25">
      <c r="A63">
        <v>305086</v>
      </c>
      <c r="B63">
        <v>14.18599987</v>
      </c>
      <c r="C63">
        <v>0.64209998000000001</v>
      </c>
      <c r="D63">
        <v>9.9000003020963209E+37</v>
      </c>
      <c r="E63">
        <v>1.40090001</v>
      </c>
      <c r="F63">
        <v>9.9000003020963209E+37</v>
      </c>
      <c r="G63">
        <v>1.5028999999999999</v>
      </c>
      <c r="H63">
        <v>9.9000003020963209E+37</v>
      </c>
      <c r="J63" s="2">
        <f>TREND(Calibration!$A$2:$A$4,Calibration!$B$2:$B$4,C63)</f>
        <v>441.28999345816578</v>
      </c>
      <c r="K63" s="2">
        <f>TREND(Calibration!$A$2:$A$4,Calibration!$C$2:$C$4,E63)</f>
        <v>546.28545519568991</v>
      </c>
      <c r="L63" s="2">
        <f>TREND(Calibration!$A$2:$A$4,Calibration!$D$2:$D$4,G63)</f>
        <v>578.60584972351364</v>
      </c>
    </row>
    <row r="64" spans="1:12" x14ac:dyDescent="0.25">
      <c r="A64">
        <v>310083</v>
      </c>
      <c r="B64">
        <v>14.036999700000001</v>
      </c>
      <c r="C64">
        <v>0.63180000000000003</v>
      </c>
      <c r="D64">
        <v>1110.6350097699999</v>
      </c>
      <c r="E64">
        <v>1.5397000300000001</v>
      </c>
      <c r="F64">
        <v>1029.4379882799999</v>
      </c>
      <c r="G64">
        <v>1.5077999799999999</v>
      </c>
      <c r="H64">
        <v>9.9000003020963209E+37</v>
      </c>
      <c r="J64" s="2">
        <f>TREND(Calibration!$A$2:$A$4,Calibration!$B$2:$B$4,C64)</f>
        <v>434.87831647880444</v>
      </c>
      <c r="K64" s="2">
        <f>TREND(Calibration!$A$2:$A$4,Calibration!$C$2:$C$4,E64)</f>
        <v>602.08285852132576</v>
      </c>
      <c r="L64" s="2">
        <f>TREND(Calibration!$A$2:$A$4,Calibration!$D$2:$D$4,G64)</f>
        <v>580.61974096965389</v>
      </c>
    </row>
    <row r="65" spans="1:12" x14ac:dyDescent="0.25">
      <c r="A65">
        <v>315083</v>
      </c>
      <c r="B65">
        <v>13.98400021</v>
      </c>
      <c r="C65">
        <v>0.63239997999999997</v>
      </c>
      <c r="D65">
        <v>909.02502441000001</v>
      </c>
      <c r="E65">
        <v>1.4510999899999999</v>
      </c>
      <c r="F65">
        <v>691.93902588000003</v>
      </c>
      <c r="G65">
        <v>1.50940001</v>
      </c>
      <c r="H65">
        <v>9.9000003020963209E+37</v>
      </c>
      <c r="J65" s="2">
        <f>TREND(Calibration!$A$2:$A$4,Calibration!$B$2:$B$4,C65)</f>
        <v>435.25180050052847</v>
      </c>
      <c r="K65" s="2">
        <f>TREND(Calibration!$A$2:$A$4,Calibration!$C$2:$C$4,E65)</f>
        <v>566.46577311638509</v>
      </c>
      <c r="L65" s="2">
        <f>TREND(Calibration!$A$2:$A$4,Calibration!$D$2:$D$4,G65)</f>
        <v>581.27735312532843</v>
      </c>
    </row>
    <row r="66" spans="1:12" x14ac:dyDescent="0.25">
      <c r="A66">
        <v>320084</v>
      </c>
      <c r="B66">
        <v>14.100999829999999</v>
      </c>
      <c r="C66">
        <v>0.62269998000000004</v>
      </c>
      <c r="D66">
        <v>856.71099853999999</v>
      </c>
      <c r="E66">
        <v>1.38740003</v>
      </c>
      <c r="F66">
        <v>566.80401611000002</v>
      </c>
      <c r="G66">
        <v>1.5120999799999999</v>
      </c>
      <c r="H66">
        <v>9.9000003020963209E+37</v>
      </c>
      <c r="J66" s="2">
        <f>TREND(Calibration!$A$2:$A$4,Calibration!$B$2:$B$4,C66)</f>
        <v>429.21360754289117</v>
      </c>
      <c r="K66" s="2">
        <f>TREND(Calibration!$A$2:$A$4,Calibration!$C$2:$C$4,E66)</f>
        <v>540.85848314663679</v>
      </c>
      <c r="L66" s="2">
        <f>TREND(Calibration!$A$2:$A$4,Calibration!$D$2:$D$4,G66)</f>
        <v>582.3870405011628</v>
      </c>
    </row>
    <row r="67" spans="1:12" x14ac:dyDescent="0.25">
      <c r="A67">
        <v>325083</v>
      </c>
      <c r="B67">
        <v>14.22399998</v>
      </c>
      <c r="C67">
        <v>0.61830001999999995</v>
      </c>
      <c r="D67">
        <v>959.91198729999996</v>
      </c>
      <c r="E67">
        <v>1.3852000200000001</v>
      </c>
      <c r="F67">
        <v>478.01098632999998</v>
      </c>
      <c r="G67">
        <v>1.51049995</v>
      </c>
      <c r="H67">
        <v>9.9000003020963209E+37</v>
      </c>
      <c r="J67" s="2">
        <f>TREND(Calibration!$A$2:$A$4,Calibration!$B$2:$B$4,C67)</f>
        <v>426.47465831754209</v>
      </c>
      <c r="K67" s="2">
        <f>TREND(Calibration!$A$2:$A$4,Calibration!$C$2:$C$4,E67)</f>
        <v>539.97408237140326</v>
      </c>
      <c r="L67" s="2">
        <f>TREND(Calibration!$A$2:$A$4,Calibration!$D$2:$D$4,G67)</f>
        <v>581.72942834548837</v>
      </c>
    </row>
    <row r="68" spans="1:12" x14ac:dyDescent="0.25">
      <c r="A68">
        <v>330087</v>
      </c>
      <c r="B68">
        <v>14.376000400000001</v>
      </c>
      <c r="C68">
        <v>0.62699996999999996</v>
      </c>
      <c r="D68">
        <v>832.96997069999998</v>
      </c>
      <c r="E68">
        <v>1.4780999399999999</v>
      </c>
      <c r="F68">
        <v>509.62298584000001</v>
      </c>
      <c r="G68">
        <v>1.51429999</v>
      </c>
      <c r="H68">
        <v>9.9000003020963209E+37</v>
      </c>
      <c r="J68" s="2">
        <f>TREND(Calibration!$A$2:$A$4,Calibration!$B$2:$B$4,C68)</f>
        <v>431.89032603112935</v>
      </c>
      <c r="K68" s="2">
        <f>TREND(Calibration!$A$2:$A$4,Calibration!$C$2:$C$4,E68)</f>
        <v>577.31971319450611</v>
      </c>
      <c r="L68" s="2">
        <f>TREND(Calibration!$A$2:$A$4,Calibration!$D$2:$D$4,G68)</f>
        <v>583.29124437146868</v>
      </c>
    </row>
    <row r="69" spans="1:12" x14ac:dyDescent="0.25">
      <c r="A69">
        <v>335097</v>
      </c>
      <c r="B69">
        <v>14.3920002</v>
      </c>
      <c r="C69">
        <v>0.60650002999999997</v>
      </c>
      <c r="D69">
        <v>9.9000003020963209E+37</v>
      </c>
      <c r="E69">
        <v>1.42250001</v>
      </c>
      <c r="F69">
        <v>622.74200439000003</v>
      </c>
      <c r="G69">
        <v>1.5132000400000001</v>
      </c>
      <c r="H69">
        <v>9.9000003020963209E+37</v>
      </c>
      <c r="J69" s="2">
        <f>TREND(Calibration!$A$2:$A$4,Calibration!$B$2:$B$4,C69)</f>
        <v>419.12923393422346</v>
      </c>
      <c r="K69" s="2">
        <f>TREND(Calibration!$A$2:$A$4,Calibration!$C$2:$C$4,E69)</f>
        <v>554.96862333812771</v>
      </c>
      <c r="L69" s="2">
        <f>TREND(Calibration!$A$2:$A$4,Calibration!$D$2:$D$4,G69)</f>
        <v>582.8391650413098</v>
      </c>
    </row>
    <row r="70" spans="1:12" x14ac:dyDescent="0.25">
      <c r="A70">
        <v>340089</v>
      </c>
      <c r="B70">
        <v>14.397000309999999</v>
      </c>
      <c r="C70">
        <v>0.62</v>
      </c>
      <c r="D70">
        <v>520.46301270000004</v>
      </c>
      <c r="E70">
        <v>1.4894000300000001</v>
      </c>
      <c r="F70">
        <v>9.9000003020963209E+37</v>
      </c>
      <c r="G70">
        <v>1.51370001</v>
      </c>
      <c r="H70">
        <v>1204.6899414100001</v>
      </c>
      <c r="J70" s="2">
        <f>TREND(Calibration!$A$2:$A$4,Calibration!$B$2:$B$4,C70)</f>
        <v>427.53288587054459</v>
      </c>
      <c r="K70" s="2">
        <f>TREND(Calibration!$A$2:$A$4,Calibration!$C$2:$C$4,E70)</f>
        <v>581.86233270814876</v>
      </c>
      <c r="L70" s="2">
        <f>TREND(Calibration!$A$2:$A$4,Calibration!$D$2:$D$4,G70)</f>
        <v>583.04465265683734</v>
      </c>
    </row>
    <row r="71" spans="1:12" x14ac:dyDescent="0.25">
      <c r="A71">
        <v>345087</v>
      </c>
      <c r="B71">
        <v>14.256999970000001</v>
      </c>
      <c r="C71">
        <v>0.62639999000000002</v>
      </c>
      <c r="D71">
        <v>1088.4980468700001</v>
      </c>
      <c r="E71">
        <v>1.5316000000000001</v>
      </c>
      <c r="F71">
        <v>1103.8699951200001</v>
      </c>
      <c r="G71">
        <v>1.5082999500000001</v>
      </c>
      <c r="H71">
        <v>9.9000003020963209E+37</v>
      </c>
      <c r="J71" s="2">
        <f>TREND(Calibration!$A$2:$A$4,Calibration!$B$2:$B$4,C71)</f>
        <v>431.51684200940537</v>
      </c>
      <c r="K71" s="2">
        <f>TREND(Calibration!$A$2:$A$4,Calibration!$C$2:$C$4,E71)</f>
        <v>598.82665840795585</v>
      </c>
      <c r="L71" s="2">
        <f>TREND(Calibration!$A$2:$A$4,Calibration!$D$2:$D$4,G71)</f>
        <v>580.82522858518155</v>
      </c>
    </row>
    <row r="72" spans="1:12" x14ac:dyDescent="0.25">
      <c r="A72">
        <v>350099</v>
      </c>
      <c r="B72">
        <v>14.114000320000001</v>
      </c>
      <c r="C72">
        <v>0.61400001999999998</v>
      </c>
      <c r="D72">
        <v>9.9000003020963209E+37</v>
      </c>
      <c r="E72">
        <v>1.37759995</v>
      </c>
      <c r="F72">
        <v>845.24401854999996</v>
      </c>
      <c r="G72">
        <v>1.5055999799999999</v>
      </c>
      <c r="H72">
        <v>9.9000003020963209E+37</v>
      </c>
      <c r="J72" s="2">
        <f>TREND(Calibration!$A$2:$A$4,Calibration!$B$2:$B$4,C72)</f>
        <v>423.7979336043627</v>
      </c>
      <c r="K72" s="2">
        <f>TREND(Calibration!$A$2:$A$4,Calibration!$C$2:$C$4,E72)</f>
        <v>536.91886544064869</v>
      </c>
      <c r="L72" s="2">
        <f>TREND(Calibration!$A$2:$A$4,Calibration!$D$2:$D$4,G72)</f>
        <v>579.71554120934707</v>
      </c>
    </row>
    <row r="73" spans="1:12" x14ac:dyDescent="0.25">
      <c r="A73">
        <v>355087</v>
      </c>
      <c r="B73">
        <v>14.123999599999999</v>
      </c>
      <c r="C73">
        <v>0.62749999999999995</v>
      </c>
      <c r="D73">
        <v>486.44500732</v>
      </c>
      <c r="E73">
        <v>1.4386999600000001</v>
      </c>
      <c r="F73">
        <v>9.9000003020963209E+37</v>
      </c>
      <c r="G73">
        <v>1.50890005</v>
      </c>
      <c r="H73">
        <v>1242.6450195299999</v>
      </c>
      <c r="J73" s="2">
        <f>TREND(Calibration!$A$2:$A$4,Calibration!$B$2:$B$4,C73)</f>
        <v>432.20159176562498</v>
      </c>
      <c r="K73" s="2">
        <f>TREND(Calibration!$A$2:$A$4,Calibration!$C$2:$C$4,E73)</f>
        <v>561.48097934502994</v>
      </c>
      <c r="L73" s="2">
        <f>TREND(Calibration!$A$2:$A$4,Calibration!$D$2:$D$4,G73)</f>
        <v>581.07186961979971</v>
      </c>
    </row>
    <row r="74" spans="1:12" x14ac:dyDescent="0.25">
      <c r="A74">
        <v>360087</v>
      </c>
      <c r="B74">
        <v>14.09200001</v>
      </c>
      <c r="C74">
        <v>0.64429997999999999</v>
      </c>
      <c r="D74">
        <v>1354.9229736299999</v>
      </c>
      <c r="E74">
        <v>1.4046000199999999</v>
      </c>
      <c r="F74">
        <v>1119.51501465</v>
      </c>
      <c r="G74">
        <v>1.5116000199999999</v>
      </c>
      <c r="H74">
        <v>9.9000003020963209E+37</v>
      </c>
      <c r="J74" s="2">
        <f>TREND(Calibration!$A$2:$A$4,Calibration!$B$2:$B$4,C74)</f>
        <v>442.6594805207227</v>
      </c>
      <c r="K74" s="2">
        <f>TREND(Calibration!$A$2:$A$4,Calibration!$C$2:$C$4,E74)</f>
        <v>547.77285375859276</v>
      </c>
      <c r="L74" s="2">
        <f>TREND(Calibration!$A$2:$A$4,Calibration!$D$2:$D$4,G74)</f>
        <v>582.1815569956342</v>
      </c>
    </row>
    <row r="75" spans="1:12" x14ac:dyDescent="0.25">
      <c r="A75">
        <v>365087</v>
      </c>
      <c r="B75">
        <v>14.07600021</v>
      </c>
      <c r="C75">
        <v>0.63620001000000004</v>
      </c>
      <c r="D75">
        <v>1164.79199219</v>
      </c>
      <c r="E75">
        <v>1.3495999599999999</v>
      </c>
      <c r="F75">
        <v>949.28802489999998</v>
      </c>
      <c r="G75">
        <v>1.5110000400000001</v>
      </c>
      <c r="H75">
        <v>9.9000003020963209E+37</v>
      </c>
      <c r="J75" s="2">
        <f>TREND(Calibration!$A$2:$A$4,Calibration!$B$2:$B$4,C75)</f>
        <v>437.61729682885948</v>
      </c>
      <c r="K75" s="2">
        <f>TREND(Calibration!$A$2:$A$4,Calibration!$C$2:$C$4,E75)</f>
        <v>525.66291075747381</v>
      </c>
      <c r="L75" s="2">
        <f>TREND(Calibration!$A$2:$A$4,Calibration!$D$2:$D$4,G75)</f>
        <v>581.93496528100286</v>
      </c>
    </row>
    <row r="76" spans="1:12" x14ac:dyDescent="0.25">
      <c r="A76">
        <v>370087</v>
      </c>
      <c r="B76">
        <v>14.21199989</v>
      </c>
      <c r="C76">
        <v>0.62749999999999995</v>
      </c>
      <c r="D76">
        <v>782.18402100000003</v>
      </c>
      <c r="E76">
        <v>1.42999995</v>
      </c>
      <c r="F76">
        <v>897.58898925999995</v>
      </c>
      <c r="G76">
        <v>1.5099999900000001</v>
      </c>
      <c r="H76">
        <v>9.9000003020963209E+37</v>
      </c>
      <c r="J76" s="2">
        <f>TREND(Calibration!$A$2:$A$4,Calibration!$B$2:$B$4,C76)</f>
        <v>432.20159176562498</v>
      </c>
      <c r="K76" s="2">
        <f>TREND(Calibration!$A$2:$A$4,Calibration!$C$2:$C$4,E76)</f>
        <v>557.98358815656263</v>
      </c>
      <c r="L76" s="2">
        <f>TREND(Calibration!$A$2:$A$4,Calibration!$D$2:$D$4,G76)</f>
        <v>581.52394483995977</v>
      </c>
    </row>
    <row r="77" spans="1:12" x14ac:dyDescent="0.25">
      <c r="A77">
        <v>375097</v>
      </c>
      <c r="B77">
        <v>14.37100029</v>
      </c>
      <c r="C77">
        <v>0.64590000999999997</v>
      </c>
      <c r="D77">
        <v>611.04302978999999</v>
      </c>
      <c r="E77">
        <v>1.42079997</v>
      </c>
      <c r="F77">
        <v>918.52001953000001</v>
      </c>
      <c r="G77">
        <v>1.5110000400000001</v>
      </c>
      <c r="H77">
        <v>9.9000003020963209E+37</v>
      </c>
      <c r="J77" s="2">
        <f>TREND(Calibration!$A$2:$A$4,Calibration!$B$2:$B$4,C77)</f>
        <v>443.65548978649673</v>
      </c>
      <c r="K77" s="2">
        <f>TREND(Calibration!$A$2:$A$4,Calibration!$C$2:$C$4,E77)</f>
        <v>554.28520976549487</v>
      </c>
      <c r="L77" s="2">
        <f>TREND(Calibration!$A$2:$A$4,Calibration!$D$2:$D$4,G77)</f>
        <v>581.93496528100286</v>
      </c>
    </row>
    <row r="78" spans="1:12" x14ac:dyDescent="0.25">
      <c r="A78">
        <v>380088</v>
      </c>
      <c r="B78">
        <v>14.42300034</v>
      </c>
      <c r="C78">
        <v>0.62809998</v>
      </c>
      <c r="D78">
        <v>1282.6479492200001</v>
      </c>
      <c r="E78">
        <v>1.3674000500000001</v>
      </c>
      <c r="F78">
        <v>803.84100341999999</v>
      </c>
      <c r="G78">
        <v>1.5120999799999999</v>
      </c>
      <c r="H78">
        <v>9.9000003020963209E+37</v>
      </c>
      <c r="J78" s="2">
        <f>TREND(Calibration!$A$2:$A$4,Calibration!$B$2:$B$4,C78)</f>
        <v>432.57507578734908</v>
      </c>
      <c r="K78" s="2">
        <f>TREND(Calibration!$A$2:$A$4,Calibration!$C$2:$C$4,E78)</f>
        <v>532.81852068435001</v>
      </c>
      <c r="L78" s="2">
        <f>TREND(Calibration!$A$2:$A$4,Calibration!$D$2:$D$4,G78)</f>
        <v>582.3870405011628</v>
      </c>
    </row>
    <row r="79" spans="1:12" x14ac:dyDescent="0.25">
      <c r="A79">
        <v>385087</v>
      </c>
      <c r="B79">
        <v>14.43599987</v>
      </c>
      <c r="C79">
        <v>0.61940002000000005</v>
      </c>
      <c r="D79">
        <v>937.60101318</v>
      </c>
      <c r="E79">
        <v>1.45809996</v>
      </c>
      <c r="F79">
        <v>711.47302246000004</v>
      </c>
      <c r="G79">
        <v>1.50940001</v>
      </c>
      <c r="H79">
        <v>9.9000003020963209E+37</v>
      </c>
      <c r="J79" s="2">
        <f>TREND(Calibration!$A$2:$A$4,Calibration!$B$2:$B$4,C79)</f>
        <v>427.15940184882061</v>
      </c>
      <c r="K79" s="2">
        <f>TREND(Calibration!$A$2:$A$4,Calibration!$C$2:$C$4,E79)</f>
        <v>569.27975073221933</v>
      </c>
      <c r="L79" s="2">
        <f>TREND(Calibration!$A$2:$A$4,Calibration!$D$2:$D$4,G79)</f>
        <v>581.27735312532843</v>
      </c>
    </row>
    <row r="80" spans="1:12" x14ac:dyDescent="0.25">
      <c r="A80">
        <v>390086</v>
      </c>
      <c r="B80">
        <v>14.338000299999999</v>
      </c>
      <c r="C80">
        <v>0.62910001999999998</v>
      </c>
      <c r="D80">
        <v>894.15997314000003</v>
      </c>
      <c r="E80">
        <v>1.51370001</v>
      </c>
      <c r="F80">
        <v>865.31896973000005</v>
      </c>
      <c r="G80">
        <v>1.5110000400000001</v>
      </c>
      <c r="H80">
        <v>1290.4289550799999</v>
      </c>
      <c r="J80" s="2">
        <f>TREND(Calibration!$A$2:$A$4,Calibration!$B$2:$B$4,C80)</f>
        <v>433.19759480645786</v>
      </c>
      <c r="K80" s="2">
        <f>TREND(Calibration!$A$2:$A$4,Calibration!$C$2:$C$4,E80)</f>
        <v>591.63088882842078</v>
      </c>
      <c r="L80" s="2">
        <f>TREND(Calibration!$A$2:$A$4,Calibration!$D$2:$D$4,G80)</f>
        <v>581.93496528100286</v>
      </c>
    </row>
    <row r="81" spans="1:12" x14ac:dyDescent="0.25">
      <c r="A81">
        <v>395087</v>
      </c>
      <c r="B81">
        <v>14.175999640000001</v>
      </c>
      <c r="C81">
        <v>0.62809998</v>
      </c>
      <c r="D81">
        <v>591.21697998000002</v>
      </c>
      <c r="E81">
        <v>1.4780999399999999</v>
      </c>
      <c r="F81">
        <v>626.58599853999999</v>
      </c>
      <c r="G81">
        <v>1.5099999900000001</v>
      </c>
      <c r="H81">
        <v>9.9000003020963209E+37</v>
      </c>
      <c r="J81" s="2">
        <f>TREND(Calibration!$A$2:$A$4,Calibration!$B$2:$B$4,C81)</f>
        <v>432.57507578734908</v>
      </c>
      <c r="K81" s="2">
        <f>TREND(Calibration!$A$2:$A$4,Calibration!$C$2:$C$4,E81)</f>
        <v>577.31971319450611</v>
      </c>
      <c r="L81" s="2">
        <f>TREND(Calibration!$A$2:$A$4,Calibration!$D$2:$D$4,G81)</f>
        <v>581.52394483995977</v>
      </c>
    </row>
    <row r="82" spans="1:12" x14ac:dyDescent="0.25">
      <c r="A82">
        <v>400088</v>
      </c>
      <c r="B82">
        <v>14.055999760000001</v>
      </c>
      <c r="C82">
        <v>0.61559998999999999</v>
      </c>
      <c r="D82">
        <v>1261.22497559</v>
      </c>
      <c r="E82">
        <v>1.3840999599999999</v>
      </c>
      <c r="F82">
        <v>1171.4780273399999</v>
      </c>
      <c r="G82">
        <v>1.51479995</v>
      </c>
      <c r="H82">
        <v>9.9000003020963209E+37</v>
      </c>
      <c r="J82" s="2">
        <f>TREND(Calibration!$A$2:$A$4,Calibration!$B$2:$B$4,C82)</f>
        <v>424.7939055204896</v>
      </c>
      <c r="K82" s="2">
        <f>TREND(Calibration!$A$2:$A$4,Calibration!$C$2:$C$4,E82)</f>
        <v>539.53185987386746</v>
      </c>
      <c r="L82" s="2">
        <f>TREND(Calibration!$A$2:$A$4,Calibration!$D$2:$D$4,G82)</f>
        <v>583.49672787699728</v>
      </c>
    </row>
    <row r="83" spans="1:12" x14ac:dyDescent="0.25">
      <c r="A83">
        <v>405088</v>
      </c>
      <c r="B83">
        <v>14.00399971</v>
      </c>
      <c r="C83">
        <v>0.62540001000000001</v>
      </c>
      <c r="D83">
        <v>1265.5319824200001</v>
      </c>
      <c r="E83">
        <v>1.45270002</v>
      </c>
      <c r="F83">
        <v>663.59002685999997</v>
      </c>
      <c r="G83">
        <v>1.51909995</v>
      </c>
      <c r="H83">
        <v>9.9000003020963209E+37</v>
      </c>
      <c r="J83" s="2">
        <f>TREND(Calibration!$A$2:$A$4,Calibration!$B$2:$B$4,C83)</f>
        <v>430.89436033994372</v>
      </c>
      <c r="K83" s="2">
        <f>TREND(Calibration!$A$2:$A$4,Calibration!$C$2:$C$4,E83)</f>
        <v>567.10898281652146</v>
      </c>
      <c r="L83" s="2">
        <f>TREND(Calibration!$A$2:$A$4,Calibration!$D$2:$D$4,G83)</f>
        <v>585.26402740850619</v>
      </c>
    </row>
    <row r="84" spans="1:12" x14ac:dyDescent="0.25">
      <c r="A84">
        <v>410088</v>
      </c>
      <c r="B84">
        <v>14.065999980000001</v>
      </c>
      <c r="C84">
        <v>0.61510003000000002</v>
      </c>
      <c r="D84">
        <v>1184.3170166</v>
      </c>
      <c r="E84">
        <v>1.53750002</v>
      </c>
      <c r="F84">
        <v>1181.2719726600001</v>
      </c>
      <c r="G84">
        <v>1.51909995</v>
      </c>
      <c r="H84">
        <v>9.9000003020963209E+37</v>
      </c>
      <c r="J84" s="2">
        <f>TREND(Calibration!$A$2:$A$4,Calibration!$B$2:$B$4,C84)</f>
        <v>424.48268336058237</v>
      </c>
      <c r="K84" s="2">
        <f>TREND(Calibration!$A$2:$A$4,Calibration!$C$2:$C$4,E84)</f>
        <v>601.19845774609212</v>
      </c>
      <c r="L84" s="2">
        <f>TREND(Calibration!$A$2:$A$4,Calibration!$D$2:$D$4,G84)</f>
        <v>585.26402740850619</v>
      </c>
    </row>
    <row r="85" spans="1:12" x14ac:dyDescent="0.25">
      <c r="A85">
        <v>415087</v>
      </c>
      <c r="B85">
        <v>14.175999640000001</v>
      </c>
      <c r="C85">
        <v>0.60699999000000004</v>
      </c>
      <c r="D85">
        <v>1086.7729492200001</v>
      </c>
      <c r="E85">
        <v>1.6605999499999999</v>
      </c>
      <c r="F85">
        <v>1118.77502441</v>
      </c>
      <c r="G85">
        <v>1.5293999899999999</v>
      </c>
      <c r="H85">
        <v>9.9000003020963209E+37</v>
      </c>
      <c r="J85" s="2">
        <f>TREND(Calibration!$A$2:$A$4,Calibration!$B$2:$B$4,C85)</f>
        <v>419.44045609413075</v>
      </c>
      <c r="K85" s="2">
        <f>TREND(Calibration!$A$2:$A$4,Calibration!$C$2:$C$4,E85)</f>
        <v>650.68444804758872</v>
      </c>
      <c r="L85" s="2">
        <f>TREND(Calibration!$A$2:$A$4,Calibration!$D$2:$D$4,G85)</f>
        <v>589.49734272630224</v>
      </c>
    </row>
    <row r="86" spans="1:12" x14ac:dyDescent="0.25">
      <c r="A86">
        <v>420087</v>
      </c>
      <c r="B86">
        <v>14.29599953</v>
      </c>
      <c r="C86">
        <v>0.6038</v>
      </c>
      <c r="D86">
        <v>817.19598388999998</v>
      </c>
      <c r="E86">
        <v>1.47920001</v>
      </c>
      <c r="F86">
        <v>858.63299560999997</v>
      </c>
      <c r="G86">
        <v>1.5175000400000001</v>
      </c>
      <c r="H86">
        <v>9.9000003020963209E+37</v>
      </c>
      <c r="J86" s="2">
        <f>TREND(Calibration!$A$2:$A$4,Calibration!$B$2:$B$4,C86)</f>
        <v>417.44848113717097</v>
      </c>
      <c r="K86" s="2">
        <f>TREND(Calibration!$A$2:$A$4,Calibration!$C$2:$C$4,E86)</f>
        <v>577.76193971202702</v>
      </c>
      <c r="L86" s="2">
        <f>TREND(Calibration!$A$2:$A$4,Calibration!$D$2:$D$4,G86)</f>
        <v>584.60646457281871</v>
      </c>
    </row>
    <row r="87" spans="1:12" x14ac:dyDescent="0.25">
      <c r="A87">
        <v>425087</v>
      </c>
      <c r="B87">
        <v>14.399999619999999</v>
      </c>
      <c r="C87">
        <v>0.60320001999999995</v>
      </c>
      <c r="D87">
        <v>757.75897216999999</v>
      </c>
      <c r="E87">
        <v>1.47650003</v>
      </c>
      <c r="F87">
        <v>725.56799316000001</v>
      </c>
      <c r="G87">
        <v>1.51859999</v>
      </c>
      <c r="H87">
        <v>9.9000003020963209E+37</v>
      </c>
      <c r="J87" s="2">
        <f>TREND(Calibration!$A$2:$A$4,Calibration!$B$2:$B$4,C87)</f>
        <v>417.07499711544688</v>
      </c>
      <c r="K87" s="2">
        <f>TREND(Calibration!$A$2:$A$4,Calibration!$C$2:$C$4,E87)</f>
        <v>576.6765517341928</v>
      </c>
      <c r="L87" s="2">
        <f>TREND(Calibration!$A$2:$A$4,Calibration!$D$2:$D$4,G87)</f>
        <v>585.05854390297759</v>
      </c>
    </row>
    <row r="88" spans="1:12" x14ac:dyDescent="0.25">
      <c r="A88">
        <v>430088</v>
      </c>
      <c r="B88">
        <v>14.34500027</v>
      </c>
      <c r="C88">
        <v>0.61350000000000005</v>
      </c>
      <c r="D88">
        <v>1279.13793945</v>
      </c>
      <c r="E88">
        <v>1.4883999800000001</v>
      </c>
      <c r="F88">
        <v>448.74499512</v>
      </c>
      <c r="G88">
        <v>1.51479995</v>
      </c>
      <c r="H88">
        <v>9.9000003020963209E+37</v>
      </c>
      <c r="J88" s="2">
        <f>TREND(Calibration!$A$2:$A$4,Calibration!$B$2:$B$4,C88)</f>
        <v>423.48667409480834</v>
      </c>
      <c r="K88" s="2">
        <f>TREND(Calibration!$A$2:$A$4,Calibration!$C$2:$C$4,E88)</f>
        <v>581.46031408310967</v>
      </c>
      <c r="L88" s="2">
        <f>TREND(Calibration!$A$2:$A$4,Calibration!$D$2:$D$4,G88)</f>
        <v>583.49672787699728</v>
      </c>
    </row>
    <row r="89" spans="1:12" x14ac:dyDescent="0.25">
      <c r="A89">
        <v>435086</v>
      </c>
      <c r="B89">
        <v>14.289999959999999</v>
      </c>
      <c r="C89">
        <v>0.61510003000000002</v>
      </c>
      <c r="D89">
        <v>601.73101807</v>
      </c>
      <c r="E89">
        <v>1.4170999500000001</v>
      </c>
      <c r="F89">
        <v>744.61102295000001</v>
      </c>
      <c r="G89">
        <v>1.5175000400000001</v>
      </c>
      <c r="H89">
        <v>9.9000003020963209E+37</v>
      </c>
      <c r="J89" s="2">
        <f>TREND(Calibration!$A$2:$A$4,Calibration!$B$2:$B$4,C89)</f>
        <v>424.48268336058237</v>
      </c>
      <c r="K89" s="2">
        <f>TREND(Calibration!$A$2:$A$4,Calibration!$C$2:$C$4,E89)</f>
        <v>552.79780718260679</v>
      </c>
      <c r="L89" s="2">
        <f>TREND(Calibration!$A$2:$A$4,Calibration!$D$2:$D$4,G89)</f>
        <v>584.60646457281871</v>
      </c>
    </row>
    <row r="90" spans="1:12" x14ac:dyDescent="0.25">
      <c r="A90">
        <v>440087</v>
      </c>
      <c r="B90">
        <v>14.196000099999999</v>
      </c>
      <c r="C90">
        <v>0.61189996999999996</v>
      </c>
      <c r="D90">
        <v>1072.3659668</v>
      </c>
      <c r="E90">
        <v>1.36090004</v>
      </c>
      <c r="F90">
        <v>905.60699463000003</v>
      </c>
      <c r="G90">
        <v>1.5159000199999999</v>
      </c>
      <c r="H90">
        <v>9.9000003020963209E+37</v>
      </c>
      <c r="J90" s="2">
        <f>TREND(Calibration!$A$2:$A$4,Calibration!$B$2:$B$4,C90)</f>
        <v>422.49066482903419</v>
      </c>
      <c r="K90" s="2">
        <f>TREND(Calibration!$A$2:$A$4,Calibration!$C$2:$C$4,E90)</f>
        <v>530.20552625113112</v>
      </c>
      <c r="L90" s="2">
        <f>TREND(Calibration!$A$2:$A$4,Calibration!$D$2:$D$4,G90)</f>
        <v>583.94885652714311</v>
      </c>
    </row>
    <row r="91" spans="1:12" x14ac:dyDescent="0.25">
      <c r="A91">
        <v>445087</v>
      </c>
      <c r="B91">
        <v>14.114000320000001</v>
      </c>
      <c r="C91">
        <v>0.60589999000000005</v>
      </c>
      <c r="D91">
        <v>9.9000003020963209E+37</v>
      </c>
      <c r="E91">
        <v>1.38740003</v>
      </c>
      <c r="F91">
        <v>299.53100585999999</v>
      </c>
      <c r="G91">
        <v>1.5163999800000001</v>
      </c>
      <c r="H91">
        <v>9.9000003020963209E+37</v>
      </c>
      <c r="J91" s="2">
        <f>TREND(Calibration!$A$2:$A$4,Calibration!$B$2:$B$4,C91)</f>
        <v>418.75571256285235</v>
      </c>
      <c r="K91" s="2">
        <f>TREND(Calibration!$A$2:$A$4,Calibration!$C$2:$C$4,E91)</f>
        <v>540.85848314663679</v>
      </c>
      <c r="L91" s="2">
        <f>TREND(Calibration!$A$2:$A$4,Calibration!$D$2:$D$4,G91)</f>
        <v>584.15434003267183</v>
      </c>
    </row>
    <row r="92" spans="1:12" x14ac:dyDescent="0.25">
      <c r="A92">
        <v>450088</v>
      </c>
      <c r="B92">
        <v>14.097999570000001</v>
      </c>
      <c r="C92">
        <v>0.61400001999999998</v>
      </c>
      <c r="D92">
        <v>739.16101074000005</v>
      </c>
      <c r="E92">
        <v>1.38030005</v>
      </c>
      <c r="F92">
        <v>797.49700928000004</v>
      </c>
      <c r="G92">
        <v>1.5169999599999999</v>
      </c>
      <c r="H92">
        <v>1365.66894531</v>
      </c>
      <c r="J92" s="2">
        <f>TREND(Calibration!$A$2:$A$4,Calibration!$B$2:$B$4,C92)</f>
        <v>423.7979336043627</v>
      </c>
      <c r="K92" s="2">
        <f>TREND(Calibration!$A$2:$A$4,Calibration!$C$2:$C$4,E92)</f>
        <v>538.00430165830596</v>
      </c>
      <c r="L92" s="2">
        <f>TREND(Calibration!$A$2:$A$4,Calibration!$D$2:$D$4,G92)</f>
        <v>584.40093174730305</v>
      </c>
    </row>
    <row r="93" spans="1:12" x14ac:dyDescent="0.25">
      <c r="A93">
        <v>455087</v>
      </c>
      <c r="B93">
        <v>14.118000029999999</v>
      </c>
      <c r="C93">
        <v>0.61510003000000002</v>
      </c>
      <c r="D93">
        <v>1153.62402344</v>
      </c>
      <c r="E93">
        <v>1.3096000000000001</v>
      </c>
      <c r="F93">
        <v>613.80700683999999</v>
      </c>
      <c r="G93">
        <v>1.51859999</v>
      </c>
      <c r="H93">
        <v>9.9000003020963209E+37</v>
      </c>
      <c r="J93" s="2">
        <f>TREND(Calibration!$A$2:$A$4,Calibration!$B$2:$B$4,C93)</f>
        <v>424.48268336058237</v>
      </c>
      <c r="K93" s="2">
        <f>TREND(Calibration!$A$2:$A$4,Calibration!$C$2:$C$4,E93)</f>
        <v>509.58298583290036</v>
      </c>
      <c r="L93" s="2">
        <f>TREND(Calibration!$A$2:$A$4,Calibration!$D$2:$D$4,G93)</f>
        <v>585.05854390297759</v>
      </c>
    </row>
    <row r="94" spans="1:12" x14ac:dyDescent="0.25">
      <c r="A94">
        <v>460087</v>
      </c>
      <c r="B94">
        <v>14.230999949999999</v>
      </c>
      <c r="C94">
        <v>0.61780000000000002</v>
      </c>
      <c r="D94">
        <v>1059.8129882799999</v>
      </c>
      <c r="E94">
        <v>1.3311999999999999</v>
      </c>
      <c r="F94">
        <v>1011.3049926800001</v>
      </c>
      <c r="G94">
        <v>1.51970005</v>
      </c>
      <c r="H94">
        <v>9.9000003020963209E+37</v>
      </c>
      <c r="J94" s="2">
        <f>TREND(Calibration!$A$2:$A$4,Calibration!$B$2:$B$4,C94)</f>
        <v>426.16339880798773</v>
      </c>
      <c r="K94" s="2">
        <f>TREND(Calibration!$A$2:$A$4,Calibration!$C$2:$C$4,E94)</f>
        <v>518.26615397533806</v>
      </c>
      <c r="L94" s="2">
        <f>TREND(Calibration!$A$2:$A$4,Calibration!$D$2:$D$4,G94)</f>
        <v>585.51066844312447</v>
      </c>
    </row>
    <row r="95" spans="1:12" x14ac:dyDescent="0.25">
      <c r="A95">
        <v>465087</v>
      </c>
      <c r="B95">
        <v>14.368000029999999</v>
      </c>
      <c r="C95">
        <v>0.61290001999999999</v>
      </c>
      <c r="D95">
        <v>1167.2199707</v>
      </c>
      <c r="E95">
        <v>1.47920001</v>
      </c>
      <c r="F95">
        <v>1080.7010498</v>
      </c>
      <c r="G95">
        <v>1.5163999800000001</v>
      </c>
      <c r="H95">
        <v>9.9000003020963209E+37</v>
      </c>
      <c r="J95" s="2">
        <f>TREND(Calibration!$A$2:$A$4,Calibration!$B$2:$B$4,C95)</f>
        <v>423.11319007308424</v>
      </c>
      <c r="K95" s="2">
        <f>TREND(Calibration!$A$2:$A$4,Calibration!$C$2:$C$4,E95)</f>
        <v>577.76193971202702</v>
      </c>
      <c r="L95" s="2">
        <f>TREND(Calibration!$A$2:$A$4,Calibration!$D$2:$D$4,G95)</f>
        <v>584.15434003267183</v>
      </c>
    </row>
    <row r="96" spans="1:12" x14ac:dyDescent="0.25">
      <c r="A96">
        <v>470088</v>
      </c>
      <c r="B96">
        <v>14.41899967</v>
      </c>
      <c r="C96">
        <v>0.62</v>
      </c>
      <c r="D96">
        <v>851.96197510000002</v>
      </c>
      <c r="E96">
        <v>1.4630000599999999</v>
      </c>
      <c r="F96">
        <v>9.9000003020963209E+37</v>
      </c>
      <c r="G96">
        <v>1.51859999</v>
      </c>
      <c r="H96">
        <v>1355.5119628899999</v>
      </c>
      <c r="J96" s="2">
        <f>TREND(Calibration!$A$2:$A$4,Calibration!$B$2:$B$4,C96)</f>
        <v>427.53288587054459</v>
      </c>
      <c r="K96" s="2">
        <f>TREND(Calibration!$A$2:$A$4,Calibration!$C$2:$C$4,E96)</f>
        <v>571.24958370512491</v>
      </c>
      <c r="L96" s="2">
        <f>TREND(Calibration!$A$2:$A$4,Calibration!$D$2:$D$4,G96)</f>
        <v>585.05854390297759</v>
      </c>
    </row>
    <row r="97" spans="1:12" x14ac:dyDescent="0.25">
      <c r="A97">
        <v>475087</v>
      </c>
      <c r="B97">
        <v>14.39000034</v>
      </c>
      <c r="C97">
        <v>0.61129999000000002</v>
      </c>
      <c r="D97">
        <v>1079.22302246</v>
      </c>
      <c r="E97">
        <v>1.4775999799999999</v>
      </c>
      <c r="F97">
        <v>1315.8840332</v>
      </c>
      <c r="G97">
        <v>1.52079999</v>
      </c>
      <c r="H97">
        <v>9.9000003020963209E+37</v>
      </c>
      <c r="J97" s="2">
        <f>TREND(Calibration!$A$2:$A$4,Calibration!$B$2:$B$4,C97)</f>
        <v>422.11718080731021</v>
      </c>
      <c r="K97" s="2">
        <f>TREND(Calibration!$A$2:$A$4,Calibration!$C$2:$C$4,E97)</f>
        <v>577.11873001189065</v>
      </c>
      <c r="L97" s="2">
        <f>TREND(Calibration!$A$2:$A$4,Calibration!$D$2:$D$4,G97)</f>
        <v>585.96274366328441</v>
      </c>
    </row>
    <row r="98" spans="1:12" x14ac:dyDescent="0.25">
      <c r="A98">
        <v>480088</v>
      </c>
      <c r="B98">
        <v>14.28299999</v>
      </c>
      <c r="C98">
        <v>0.61129999000000002</v>
      </c>
      <c r="D98">
        <v>859.06500243999994</v>
      </c>
      <c r="E98">
        <v>1.4397000099999999</v>
      </c>
      <c r="F98">
        <v>1280.3339843700001</v>
      </c>
      <c r="G98">
        <v>1.5181000200000001</v>
      </c>
      <c r="H98">
        <v>9.9000003020963209E+37</v>
      </c>
      <c r="J98" s="2">
        <f>TREND(Calibration!$A$2:$A$4,Calibration!$B$2:$B$4,C98)</f>
        <v>422.11718080731021</v>
      </c>
      <c r="K98" s="2">
        <f>TREND(Calibration!$A$2:$A$4,Calibration!$C$2:$C$4,E98)</f>
        <v>561.88299797006891</v>
      </c>
      <c r="L98" s="2">
        <f>TREND(Calibration!$A$2:$A$4,Calibration!$D$2:$D$4,G98)</f>
        <v>584.85305628745004</v>
      </c>
    </row>
    <row r="99" spans="1:12" x14ac:dyDescent="0.25">
      <c r="A99">
        <v>485087</v>
      </c>
      <c r="B99">
        <v>14.118000029999999</v>
      </c>
      <c r="C99">
        <v>0.60650002999999997</v>
      </c>
      <c r="D99">
        <v>930.81896973000005</v>
      </c>
      <c r="E99">
        <v>1.5240000499999999</v>
      </c>
      <c r="F99">
        <v>1067.3449707</v>
      </c>
      <c r="G99">
        <v>1.5132000400000001</v>
      </c>
      <c r="H99">
        <v>9.9000003020963209E+37</v>
      </c>
      <c r="J99" s="2">
        <f>TREND(Calibration!$A$2:$A$4,Calibration!$B$2:$B$4,C99)</f>
        <v>419.12923393422346</v>
      </c>
      <c r="K99" s="2">
        <f>TREND(Calibration!$A$2:$A$4,Calibration!$C$2:$C$4,E99)</f>
        <v>595.77148971702422</v>
      </c>
      <c r="L99" s="2">
        <f>TREND(Calibration!$A$2:$A$4,Calibration!$D$2:$D$4,G99)</f>
        <v>582.8391650413098</v>
      </c>
    </row>
    <row r="100" spans="1:12" x14ac:dyDescent="0.25">
      <c r="A100">
        <v>490087</v>
      </c>
      <c r="B100">
        <v>14.00399971</v>
      </c>
      <c r="C100">
        <v>0.61350000000000005</v>
      </c>
      <c r="D100">
        <v>785.22100829999999</v>
      </c>
      <c r="E100">
        <v>1.5082999500000001</v>
      </c>
      <c r="F100">
        <v>978.00897216999999</v>
      </c>
      <c r="G100">
        <v>1.5099999900000001</v>
      </c>
      <c r="H100">
        <v>9.9000003020963209E+37</v>
      </c>
      <c r="J100" s="2">
        <f>TREND(Calibration!$A$2:$A$4,Calibration!$B$2:$B$4,C100)</f>
        <v>423.48667409480834</v>
      </c>
      <c r="K100" s="2">
        <f>TREND(Calibration!$A$2:$A$4,Calibration!$C$2:$C$4,E100)</f>
        <v>589.46007267289986</v>
      </c>
      <c r="L100" s="2">
        <f>TREND(Calibration!$A$2:$A$4,Calibration!$D$2:$D$4,G100)</f>
        <v>581.52394483995977</v>
      </c>
    </row>
    <row r="101" spans="1:12" x14ac:dyDescent="0.25">
      <c r="A101">
        <v>495083</v>
      </c>
      <c r="B101">
        <v>14.001000400000001</v>
      </c>
      <c r="C101">
        <v>0.60860002000000002</v>
      </c>
      <c r="D101">
        <v>503.88800049000002</v>
      </c>
      <c r="E101">
        <v>1.51909995</v>
      </c>
      <c r="F101">
        <v>1212.7299804700001</v>
      </c>
      <c r="G101">
        <v>1.5110000400000001</v>
      </c>
      <c r="H101">
        <v>9.9000003020963209E+37</v>
      </c>
      <c r="J101" s="2">
        <f>TREND(Calibration!$A$2:$A$4,Calibration!$B$2:$B$4,C101)</f>
        <v>420.43646535990484</v>
      </c>
      <c r="K101" s="2">
        <f>TREND(Calibration!$A$2:$A$4,Calibration!$C$2:$C$4,E101)</f>
        <v>593.80165674411876</v>
      </c>
      <c r="L101" s="2">
        <f>TREND(Calibration!$A$2:$A$4,Calibration!$D$2:$D$4,G101)</f>
        <v>581.93496528100286</v>
      </c>
    </row>
    <row r="102" spans="1:12" x14ac:dyDescent="0.25">
      <c r="A102">
        <v>500083</v>
      </c>
      <c r="B102">
        <v>14.10499954</v>
      </c>
      <c r="C102">
        <v>0.61019999000000003</v>
      </c>
      <c r="D102">
        <v>872.57000731999995</v>
      </c>
      <c r="E102">
        <v>1.45700002</v>
      </c>
      <c r="F102">
        <v>1319.4680175799999</v>
      </c>
      <c r="G102">
        <v>1.51429999</v>
      </c>
      <c r="H102">
        <v>9.9000003020963209E+37</v>
      </c>
      <c r="J102" s="2">
        <f>TREND(Calibration!$A$2:$A$4,Calibration!$B$2:$B$4,C102)</f>
        <v>421.43243727603175</v>
      </c>
      <c r="K102" s="2">
        <f>TREND(Calibration!$A$2:$A$4,Calibration!$C$2:$C$4,E102)</f>
        <v>568.8375764745067</v>
      </c>
      <c r="L102" s="2">
        <f>TREND(Calibration!$A$2:$A$4,Calibration!$D$2:$D$4,G102)</f>
        <v>583.29124437146868</v>
      </c>
    </row>
    <row r="103" spans="1:12" x14ac:dyDescent="0.25">
      <c r="A103">
        <v>505083</v>
      </c>
      <c r="B103">
        <v>14.227999690000001</v>
      </c>
      <c r="C103">
        <v>0.60809999999999997</v>
      </c>
      <c r="D103">
        <v>1211.55700684</v>
      </c>
      <c r="E103">
        <v>1.45270002</v>
      </c>
      <c r="F103">
        <v>858.91302489999998</v>
      </c>
      <c r="G103">
        <v>1.51429999</v>
      </c>
      <c r="H103">
        <v>9.9000003020963209E+37</v>
      </c>
      <c r="J103" s="2">
        <f>TREND(Calibration!$A$2:$A$4,Calibration!$B$2:$B$4,C103)</f>
        <v>420.12520585035037</v>
      </c>
      <c r="K103" s="2">
        <f>TREND(Calibration!$A$2:$A$4,Calibration!$C$2:$C$4,E103)</f>
        <v>567.10898281652146</v>
      </c>
      <c r="L103" s="2">
        <f>TREND(Calibration!$A$2:$A$4,Calibration!$D$2:$D$4,G103)</f>
        <v>583.29124437146868</v>
      </c>
    </row>
    <row r="104" spans="1:12" x14ac:dyDescent="0.25">
      <c r="A104">
        <v>510087</v>
      </c>
      <c r="B104">
        <v>14.37100029</v>
      </c>
      <c r="C104">
        <v>0.60430002000000005</v>
      </c>
      <c r="D104">
        <v>1105.01293945</v>
      </c>
      <c r="E104">
        <v>1.40409994</v>
      </c>
      <c r="F104">
        <v>650.60900878999996</v>
      </c>
      <c r="G104">
        <v>1.50940001</v>
      </c>
      <c r="H104">
        <v>9.9000003020963209E+37</v>
      </c>
      <c r="J104" s="2">
        <f>TREND(Calibration!$A$2:$A$4,Calibration!$B$2:$B$4,C104)</f>
        <v>417.75974064672545</v>
      </c>
      <c r="K104" s="2">
        <f>TREND(Calibration!$A$2:$A$4,Calibration!$C$2:$C$4,E104)</f>
        <v>547.57182233615436</v>
      </c>
      <c r="L104" s="2">
        <f>TREND(Calibration!$A$2:$A$4,Calibration!$D$2:$D$4,G104)</f>
        <v>581.27735312532843</v>
      </c>
    </row>
    <row r="105" spans="1:12" x14ac:dyDescent="0.25">
      <c r="A105">
        <v>515083</v>
      </c>
      <c r="B105">
        <v>14.449000359999999</v>
      </c>
      <c r="C105">
        <v>0.61080003000000005</v>
      </c>
      <c r="D105">
        <v>979.53198241999996</v>
      </c>
      <c r="E105">
        <v>1.4078999800000001</v>
      </c>
      <c r="F105">
        <v>630.35400390999996</v>
      </c>
      <c r="G105">
        <v>1.50730002</v>
      </c>
      <c r="H105">
        <v>9.9000003020963209E+37</v>
      </c>
      <c r="J105" s="2">
        <f>TREND(Calibration!$A$2:$A$4,Calibration!$B$2:$B$4,C105)</f>
        <v>421.80595864740297</v>
      </c>
      <c r="K105" s="2">
        <f>TREND(Calibration!$A$2:$A$4,Calibration!$C$2:$C$4,E105)</f>
        <v>549.09943281152414</v>
      </c>
      <c r="L105" s="2">
        <f>TREND(Calibration!$A$2:$A$4,Calibration!$D$2:$D$4,G105)</f>
        <v>580.41425746412528</v>
      </c>
    </row>
    <row r="106" spans="1:12" x14ac:dyDescent="0.25">
      <c r="A106">
        <v>520095</v>
      </c>
      <c r="B106">
        <v>14.368000029999999</v>
      </c>
      <c r="C106">
        <v>0.60809999999999997</v>
      </c>
      <c r="D106">
        <v>9.9000003020963209E+37</v>
      </c>
      <c r="E106">
        <v>1.4900000099999999</v>
      </c>
      <c r="F106">
        <v>612.46697998000002</v>
      </c>
      <c r="G106">
        <v>1.5067000399999999</v>
      </c>
      <c r="H106">
        <v>9.9000003020963209E+37</v>
      </c>
      <c r="J106" s="2">
        <f>TREND(Calibration!$A$2:$A$4,Calibration!$B$2:$B$4,C106)</f>
        <v>420.12520585035037</v>
      </c>
      <c r="K106" s="2">
        <f>TREND(Calibration!$A$2:$A$4,Calibration!$C$2:$C$4,E106)</f>
        <v>582.10352378324592</v>
      </c>
      <c r="L106" s="2">
        <f>TREND(Calibration!$A$2:$A$4,Calibration!$D$2:$D$4,G106)</f>
        <v>580.16766574949395</v>
      </c>
    </row>
    <row r="107" spans="1:12" x14ac:dyDescent="0.25">
      <c r="A107">
        <v>525086</v>
      </c>
      <c r="B107">
        <v>14.305999760000001</v>
      </c>
      <c r="C107">
        <v>0.60809999999999997</v>
      </c>
      <c r="D107">
        <v>540.03601074000005</v>
      </c>
      <c r="E107">
        <v>1.5240000499999999</v>
      </c>
      <c r="F107">
        <v>9.9000003020963209E+37</v>
      </c>
      <c r="G107">
        <v>1.5082999500000001</v>
      </c>
      <c r="H107">
        <v>1107.52502441</v>
      </c>
      <c r="J107" s="2">
        <f>TREND(Calibration!$A$2:$A$4,Calibration!$B$2:$B$4,C107)</f>
        <v>420.12520585035037</v>
      </c>
      <c r="K107" s="2">
        <f>TREND(Calibration!$A$2:$A$4,Calibration!$C$2:$C$4,E107)</f>
        <v>595.77148971702422</v>
      </c>
      <c r="L107" s="2">
        <f>TREND(Calibration!$A$2:$A$4,Calibration!$D$2:$D$4,G107)</f>
        <v>580.82522858518155</v>
      </c>
    </row>
    <row r="108" spans="1:12" x14ac:dyDescent="0.25">
      <c r="A108">
        <v>530083</v>
      </c>
      <c r="B108">
        <v>14.16300011</v>
      </c>
      <c r="C108">
        <v>0.61019999000000003</v>
      </c>
      <c r="D108">
        <v>999.26599121000004</v>
      </c>
      <c r="E108">
        <v>1.53100002</v>
      </c>
      <c r="F108">
        <v>1371.8800048799999</v>
      </c>
      <c r="G108">
        <v>1.50730002</v>
      </c>
      <c r="H108">
        <v>9.9000003020963209E+37</v>
      </c>
      <c r="J108" s="2">
        <f>TREND(Calibration!$A$2:$A$4,Calibration!$B$2:$B$4,C108)</f>
        <v>421.43243727603175</v>
      </c>
      <c r="K108" s="2">
        <f>TREND(Calibration!$A$2:$A$4,Calibration!$C$2:$C$4,E108)</f>
        <v>598.58546733285857</v>
      </c>
      <c r="L108" s="2">
        <f>TREND(Calibration!$A$2:$A$4,Calibration!$D$2:$D$4,G108)</f>
        <v>580.41425746412528</v>
      </c>
    </row>
    <row r="109" spans="1:12" x14ac:dyDescent="0.25">
      <c r="A109">
        <v>535086</v>
      </c>
      <c r="B109">
        <v>14.055999760000001</v>
      </c>
      <c r="C109">
        <v>0.60970002000000001</v>
      </c>
      <c r="D109">
        <v>943.07702637</v>
      </c>
      <c r="E109">
        <v>1.5585999500000001</v>
      </c>
      <c r="F109">
        <v>9.9000003020963209E+37</v>
      </c>
      <c r="G109">
        <v>1.5046000500000001</v>
      </c>
      <c r="H109">
        <v>9.9000003020963209E+37</v>
      </c>
      <c r="J109" s="2">
        <f>TREND(Calibration!$A$2:$A$4,Calibration!$B$2:$B$4,C109)</f>
        <v>421.1212088911833</v>
      </c>
      <c r="K109" s="2">
        <f>TREND(Calibration!$A$2:$A$4,Calibration!$C$2:$C$4,E109)</f>
        <v>609.68059848607686</v>
      </c>
      <c r="L109" s="2">
        <f>TREND(Calibration!$A$2:$A$4,Calibration!$D$2:$D$4,G109)</f>
        <v>579.30457008829092</v>
      </c>
    </row>
    <row r="110" spans="1:12" x14ac:dyDescent="0.25">
      <c r="A110">
        <v>540083</v>
      </c>
      <c r="B110">
        <v>13.920000079999999</v>
      </c>
      <c r="C110">
        <v>0.60479998999999995</v>
      </c>
      <c r="D110">
        <v>9.9000003020963209E+37</v>
      </c>
      <c r="E110">
        <v>1.57210004</v>
      </c>
      <c r="F110">
        <v>9.9000003020963209E+37</v>
      </c>
      <c r="G110">
        <v>1.5055999799999999</v>
      </c>
      <c r="H110">
        <v>9.9000003020963209E+37</v>
      </c>
      <c r="J110" s="2">
        <f>TREND(Calibration!$A$2:$A$4,Calibration!$B$2:$B$4,C110)</f>
        <v>418.07096903157378</v>
      </c>
      <c r="K110" s="2">
        <f>TREND(Calibration!$A$2:$A$4,Calibration!$C$2:$C$4,E110)</f>
        <v>615.1076147549677</v>
      </c>
      <c r="L110" s="2">
        <f>TREND(Calibration!$A$2:$A$4,Calibration!$D$2:$D$4,G110)</f>
        <v>579.71554120934707</v>
      </c>
    </row>
    <row r="111" spans="1:12" x14ac:dyDescent="0.25">
      <c r="A111">
        <v>545083</v>
      </c>
      <c r="B111">
        <v>13.920000079999999</v>
      </c>
      <c r="C111">
        <v>0.60970002000000001</v>
      </c>
      <c r="D111">
        <v>794.88098145000004</v>
      </c>
      <c r="E111">
        <v>1.5293999899999999</v>
      </c>
      <c r="F111">
        <v>9.9000003020963209E+37</v>
      </c>
      <c r="G111">
        <v>1.50510001</v>
      </c>
      <c r="H111">
        <v>9.9000003020963209E+37</v>
      </c>
      <c r="J111" s="2">
        <f>TREND(Calibration!$A$2:$A$4,Calibration!$B$2:$B$4,C111)</f>
        <v>421.1212088911833</v>
      </c>
      <c r="K111" s="2">
        <f>TREND(Calibration!$A$2:$A$4,Calibration!$C$2:$C$4,E111)</f>
        <v>597.9422576327222</v>
      </c>
      <c r="L111" s="2">
        <f>TREND(Calibration!$A$2:$A$4,Calibration!$D$2:$D$4,G111)</f>
        <v>579.51005359381952</v>
      </c>
    </row>
    <row r="112" spans="1:12" x14ac:dyDescent="0.25">
      <c r="A112">
        <v>550083</v>
      </c>
      <c r="B112">
        <v>14.01399994</v>
      </c>
      <c r="C112">
        <v>0.60000001999999997</v>
      </c>
      <c r="D112">
        <v>967.56402588000003</v>
      </c>
      <c r="E112">
        <v>1.56939995</v>
      </c>
      <c r="F112">
        <v>1292.64099121</v>
      </c>
      <c r="G112">
        <v>1.5077999799999999</v>
      </c>
      <c r="H112">
        <v>9.9000003020963209E+37</v>
      </c>
      <c r="J112" s="2">
        <f>TREND(Calibration!$A$2:$A$4,Calibration!$B$2:$B$4,C112)</f>
        <v>415.08301593354594</v>
      </c>
      <c r="K112" s="2">
        <f>TREND(Calibration!$A$2:$A$4,Calibration!$C$2:$C$4,E112)</f>
        <v>614.02218255729565</v>
      </c>
      <c r="L112" s="2">
        <f>TREND(Calibration!$A$2:$A$4,Calibration!$D$2:$D$4,G112)</f>
        <v>580.61974096965389</v>
      </c>
    </row>
    <row r="113" spans="1:12" x14ac:dyDescent="0.25">
      <c r="A113">
        <v>555083</v>
      </c>
      <c r="B113">
        <v>14.208999629999999</v>
      </c>
      <c r="C113">
        <v>0.61290001999999999</v>
      </c>
      <c r="D113">
        <v>613.49597168000003</v>
      </c>
      <c r="E113">
        <v>1.60549998</v>
      </c>
      <c r="F113">
        <v>9.9000003020963209E+37</v>
      </c>
      <c r="G113">
        <v>1.5082999500000001</v>
      </c>
      <c r="H113">
        <v>9.9000003020963209E+37</v>
      </c>
      <c r="J113" s="2">
        <f>TREND(Calibration!$A$2:$A$4,Calibration!$B$2:$B$4,C113)</f>
        <v>423.11319007308424</v>
      </c>
      <c r="K113" s="2">
        <f>TREND(Calibration!$A$2:$A$4,Calibration!$C$2:$C$4,E113)</f>
        <v>628.53434137382578</v>
      </c>
      <c r="L113" s="2">
        <f>TREND(Calibration!$A$2:$A$4,Calibration!$D$2:$D$4,G113)</f>
        <v>580.82522858518155</v>
      </c>
    </row>
    <row r="114" spans="1:12" x14ac:dyDescent="0.25">
      <c r="A114">
        <v>560083</v>
      </c>
      <c r="B114">
        <v>14.38399982</v>
      </c>
      <c r="C114">
        <v>0.59570003000000005</v>
      </c>
      <c r="D114">
        <v>1064.2039794899999</v>
      </c>
      <c r="E114">
        <v>1.64769995</v>
      </c>
      <c r="F114">
        <v>1169.5539550799999</v>
      </c>
      <c r="G114">
        <v>1.50510001</v>
      </c>
      <c r="H114">
        <v>9.9000003020963209E+37</v>
      </c>
      <c r="J114" s="2">
        <f>TREND(Calibration!$A$2:$A$4,Calibration!$B$2:$B$4,C114)</f>
        <v>412.40629744530776</v>
      </c>
      <c r="K114" s="2">
        <f>TREND(Calibration!$A$2:$A$4,Calibration!$C$2:$C$4,E114)</f>
        <v>645.49866707363287</v>
      </c>
      <c r="L114" s="2">
        <f>TREND(Calibration!$A$2:$A$4,Calibration!$D$2:$D$4,G114)</f>
        <v>579.51005359381952</v>
      </c>
    </row>
    <row r="115" spans="1:12" x14ac:dyDescent="0.25">
      <c r="A115">
        <v>565086</v>
      </c>
      <c r="B115">
        <v>14.46199989</v>
      </c>
      <c r="C115">
        <v>0.59840000000000004</v>
      </c>
      <c r="D115">
        <v>732.68402100000003</v>
      </c>
      <c r="E115">
        <v>1.65199995</v>
      </c>
      <c r="F115">
        <v>947.83300781000003</v>
      </c>
      <c r="G115">
        <v>1.50510001</v>
      </c>
      <c r="H115">
        <v>9.9000003020963209E+37</v>
      </c>
      <c r="J115" s="2">
        <f>TREND(Calibration!$A$2:$A$4,Calibration!$B$2:$B$4,C115)</f>
        <v>414.08701289271312</v>
      </c>
      <c r="K115" s="2">
        <f>TREND(Calibration!$A$2:$A$4,Calibration!$C$2:$C$4,E115)</f>
        <v>647.22726073161812</v>
      </c>
      <c r="L115" s="2">
        <f>TREND(Calibration!$A$2:$A$4,Calibration!$D$2:$D$4,G115)</f>
        <v>579.51005359381952</v>
      </c>
    </row>
    <row r="116" spans="1:12" x14ac:dyDescent="0.25">
      <c r="A116">
        <v>570088</v>
      </c>
      <c r="B116">
        <v>14.411000250000001</v>
      </c>
      <c r="C116">
        <v>0.59570003000000005</v>
      </c>
      <c r="D116">
        <v>748.39801024999997</v>
      </c>
      <c r="E116">
        <v>1.61580002</v>
      </c>
      <c r="F116">
        <v>878.67199706999997</v>
      </c>
      <c r="G116">
        <v>1.5110000400000001</v>
      </c>
      <c r="H116">
        <v>9.9000003020963209E+37</v>
      </c>
      <c r="J116" s="2">
        <f>TREND(Calibration!$A$2:$A$4,Calibration!$B$2:$B$4,C116)</f>
        <v>412.40629744530776</v>
      </c>
      <c r="K116" s="2">
        <f>TREND(Calibration!$A$2:$A$4,Calibration!$C$2:$C$4,E116)</f>
        <v>632.67494226242934</v>
      </c>
      <c r="L116" s="2">
        <f>TREND(Calibration!$A$2:$A$4,Calibration!$D$2:$D$4,G116)</f>
        <v>581.93496528100286</v>
      </c>
    </row>
    <row r="117" spans="1:12" x14ac:dyDescent="0.25">
      <c r="A117">
        <v>575086</v>
      </c>
      <c r="B117">
        <v>14.277999879999999</v>
      </c>
      <c r="C117">
        <v>0.59240000999999998</v>
      </c>
      <c r="D117">
        <v>868.95202637</v>
      </c>
      <c r="E117">
        <v>1.5428999699999999</v>
      </c>
      <c r="F117">
        <v>839.87701416000004</v>
      </c>
      <c r="G117">
        <v>1.5077999799999999</v>
      </c>
      <c r="H117">
        <v>9.9000003020963209E+37</v>
      </c>
      <c r="J117" s="2">
        <f>TREND(Calibration!$A$2:$A$4,Calibration!$B$2:$B$4,C117)</f>
        <v>410.35205440158995</v>
      </c>
      <c r="K117" s="2">
        <f>TREND(Calibration!$A$2:$A$4,Calibration!$C$2:$C$4,E117)</f>
        <v>603.36922968177532</v>
      </c>
      <c r="L117" s="2">
        <f>TREND(Calibration!$A$2:$A$4,Calibration!$D$2:$D$4,G117)</f>
        <v>580.61974096965389</v>
      </c>
    </row>
    <row r="118" spans="1:12" x14ac:dyDescent="0.25">
      <c r="A118">
        <v>580087</v>
      </c>
      <c r="B118">
        <v>14.123999599999999</v>
      </c>
      <c r="C118">
        <v>0.59079999000000005</v>
      </c>
      <c r="D118">
        <v>843.74102783000001</v>
      </c>
      <c r="E118">
        <v>1.54449999</v>
      </c>
      <c r="F118">
        <v>599.83300781000003</v>
      </c>
      <c r="G118">
        <v>1.50189996</v>
      </c>
      <c r="H118">
        <v>9.9000003020963209E+37</v>
      </c>
      <c r="J118" s="2">
        <f>TREND(Calibration!$A$2:$A$4,Calibration!$B$2:$B$4,C118)</f>
        <v>409.35605136075714</v>
      </c>
      <c r="K118" s="2">
        <f>TREND(Calibration!$A$2:$A$4,Calibration!$C$2:$C$4,E118)</f>
        <v>604.01243536192646</v>
      </c>
      <c r="L118" s="2">
        <f>TREND(Calibration!$A$2:$A$4,Calibration!$D$2:$D$4,G118)</f>
        <v>578.19483339246949</v>
      </c>
    </row>
    <row r="119" spans="1:12" x14ac:dyDescent="0.25">
      <c r="A119">
        <v>585086</v>
      </c>
      <c r="B119">
        <v>14.09000015</v>
      </c>
      <c r="C119">
        <v>0.59619999000000001</v>
      </c>
      <c r="D119">
        <v>969.07501220999995</v>
      </c>
      <c r="E119">
        <v>1.44239998</v>
      </c>
      <c r="F119">
        <v>505.97198486000002</v>
      </c>
      <c r="G119">
        <v>1.5046000500000001</v>
      </c>
      <c r="H119">
        <v>9.9000003020963209E+37</v>
      </c>
      <c r="J119" s="2">
        <f>TREND(Calibration!$A$2:$A$4,Calibration!$B$2:$B$4,C119)</f>
        <v>412.71751960521499</v>
      </c>
      <c r="K119" s="2">
        <f>TREND(Calibration!$A$2:$A$4,Calibration!$C$2:$C$4,E119)</f>
        <v>562.9683819279179</v>
      </c>
      <c r="L119" s="2">
        <f>TREND(Calibration!$A$2:$A$4,Calibration!$D$2:$D$4,G119)</f>
        <v>579.30457008829092</v>
      </c>
    </row>
    <row r="120" spans="1:12" x14ac:dyDescent="0.25">
      <c r="A120">
        <v>590087</v>
      </c>
      <c r="B120">
        <v>14.152999879999999</v>
      </c>
      <c r="C120">
        <v>0.59840000000000004</v>
      </c>
      <c r="D120">
        <v>1235.8380127</v>
      </c>
      <c r="E120">
        <v>1.4549000299999999</v>
      </c>
      <c r="F120">
        <v>265.34698486000002</v>
      </c>
      <c r="G120">
        <v>1.50020003</v>
      </c>
      <c r="H120">
        <v>9.9000003020963209E+37</v>
      </c>
      <c r="J120" s="2">
        <f>TREND(Calibration!$A$2:$A$4,Calibration!$B$2:$B$4,C120)</f>
        <v>414.08701289271312</v>
      </c>
      <c r="K120" s="2">
        <f>TREND(Calibration!$A$2:$A$4,Calibration!$C$2:$C$4,E120)</f>
        <v>567.99338359175488</v>
      </c>
      <c r="L120" s="2">
        <f>TREND(Calibration!$A$2:$A$4,Calibration!$D$2:$D$4,G120)</f>
        <v>577.49616234767927</v>
      </c>
    </row>
    <row r="121" spans="1:12" x14ac:dyDescent="0.25">
      <c r="A121">
        <v>595087</v>
      </c>
      <c r="B121">
        <v>14.22099972</v>
      </c>
      <c r="C121">
        <v>0.60270000000000001</v>
      </c>
      <c r="D121">
        <v>1080.7790527300001</v>
      </c>
      <c r="E121">
        <v>1.49109995</v>
      </c>
      <c r="F121">
        <v>368.09799193999999</v>
      </c>
      <c r="G121">
        <v>1.4991999899999999</v>
      </c>
      <c r="H121">
        <v>9.9000003020963209E+37</v>
      </c>
      <c r="J121" s="2">
        <f>TREND(Calibration!$A$2:$A$4,Calibration!$B$2:$B$4,C121)</f>
        <v>416.76373760589252</v>
      </c>
      <c r="K121" s="2">
        <f>TREND(Calibration!$A$2:$A$4,Calibration!$C$2:$C$4,E121)</f>
        <v>582.54569804095854</v>
      </c>
      <c r="L121" s="2">
        <f>TREND(Calibration!$A$2:$A$4,Calibration!$D$2:$D$4,G121)</f>
        <v>577.08514601663501</v>
      </c>
    </row>
    <row r="122" spans="1:12" x14ac:dyDescent="0.25">
      <c r="A122">
        <v>600087</v>
      </c>
      <c r="B122">
        <v>14.350999829999999</v>
      </c>
      <c r="C122">
        <v>0.60049998999999998</v>
      </c>
      <c r="D122">
        <v>1297.94494629</v>
      </c>
      <c r="E122">
        <v>1.3987000000000001</v>
      </c>
      <c r="F122">
        <v>299.32800293000003</v>
      </c>
      <c r="G122">
        <v>1.49699998</v>
      </c>
      <c r="H122">
        <v>9.9000003020963209E+37</v>
      </c>
      <c r="J122" s="2">
        <f>TREND(Calibration!$A$2:$A$4,Calibration!$B$2:$B$4,C122)</f>
        <v>415.39424431839439</v>
      </c>
      <c r="K122" s="2">
        <f>TREND(Calibration!$A$2:$A$4,Calibration!$C$2:$C$4,E122)</f>
        <v>545.40105442045638</v>
      </c>
      <c r="L122" s="2">
        <f>TREND(Calibration!$A$2:$A$4,Calibration!$D$2:$D$4,G122)</f>
        <v>576.18094214632924</v>
      </c>
    </row>
    <row r="123" spans="1:12" x14ac:dyDescent="0.25">
      <c r="A123">
        <v>605087</v>
      </c>
      <c r="B123">
        <v>14.48700047</v>
      </c>
      <c r="C123">
        <v>0.59939998000000005</v>
      </c>
      <c r="D123">
        <v>9.9000003020963209E+37</v>
      </c>
      <c r="E123">
        <v>1.3532999800000001</v>
      </c>
      <c r="F123">
        <v>125.80500031</v>
      </c>
      <c r="G123">
        <v>1.4986000100000001</v>
      </c>
      <c r="H123">
        <v>9.9000003020963209E+37</v>
      </c>
      <c r="J123" s="2">
        <f>TREND(Calibration!$A$2:$A$4,Calibration!$B$2:$B$4,C123)</f>
        <v>414.70949456217483</v>
      </c>
      <c r="K123" s="2">
        <f>TREND(Calibration!$A$2:$A$4,Calibration!$C$2:$C$4,E123)</f>
        <v>527.15031334036189</v>
      </c>
      <c r="L123" s="2">
        <f>TREND(Calibration!$A$2:$A$4,Calibration!$D$2:$D$4,G123)</f>
        <v>576.83855430200379</v>
      </c>
    </row>
    <row r="124" spans="1:12" x14ac:dyDescent="0.25">
      <c r="A124">
        <v>610087</v>
      </c>
      <c r="B124">
        <v>14.5</v>
      </c>
      <c r="C124">
        <v>0.59890001999999998</v>
      </c>
      <c r="D124">
        <v>9.9000003020963209E+37</v>
      </c>
      <c r="E124">
        <v>1.4289000000000001</v>
      </c>
      <c r="F124">
        <v>-147.26699829</v>
      </c>
      <c r="G124">
        <v>1.4996999499999999</v>
      </c>
      <c r="H124">
        <v>9.9000003020963209E+37</v>
      </c>
      <c r="J124" s="2">
        <f>TREND(Calibration!$A$2:$A$4,Calibration!$B$2:$B$4,C124)</f>
        <v>414.39827240226748</v>
      </c>
      <c r="K124" s="2">
        <f>TREND(Calibration!$A$2:$A$4,Calibration!$C$2:$C$4,E124)</f>
        <v>557.54140987886478</v>
      </c>
      <c r="L124" s="2">
        <f>TREND(Calibration!$A$2:$A$4,Calibration!$D$2:$D$4,G124)</f>
        <v>577.29062952216361</v>
      </c>
    </row>
    <row r="125" spans="1:12" x14ac:dyDescent="0.25">
      <c r="A125">
        <v>615088</v>
      </c>
      <c r="B125">
        <v>14.43299961</v>
      </c>
      <c r="C125">
        <v>0.59840000000000004</v>
      </c>
      <c r="D125">
        <v>1149.5229492200001</v>
      </c>
      <c r="E125">
        <v>1.4613000199999999</v>
      </c>
      <c r="F125">
        <v>228.12699889999999</v>
      </c>
      <c r="G125">
        <v>1.50349998</v>
      </c>
      <c r="H125">
        <v>9.9000003020963209E+37</v>
      </c>
      <c r="J125" s="2">
        <f>TREND(Calibration!$A$2:$A$4,Calibration!$B$2:$B$4,C125)</f>
        <v>414.08701289271312</v>
      </c>
      <c r="K125" s="2">
        <f>TREND(Calibration!$A$2:$A$4,Calibration!$C$2:$C$4,E125)</f>
        <v>570.56617013249195</v>
      </c>
      <c r="L125" s="2">
        <f>TREND(Calibration!$A$2:$A$4,Calibration!$D$2:$D$4,G125)</f>
        <v>578.85244143814498</v>
      </c>
    </row>
    <row r="126" spans="1:12" x14ac:dyDescent="0.25">
      <c r="A126">
        <v>620088</v>
      </c>
      <c r="B126">
        <v>14.317999840000001</v>
      </c>
      <c r="C126">
        <v>0.59570003000000005</v>
      </c>
      <c r="D126">
        <v>913.92102050999995</v>
      </c>
      <c r="E126">
        <v>1.39059997</v>
      </c>
      <c r="F126">
        <v>342.32199097</v>
      </c>
      <c r="G126">
        <v>1.5028999999999999</v>
      </c>
      <c r="H126">
        <v>9.9000003020963209E+37</v>
      </c>
      <c r="J126" s="2">
        <f>TREND(Calibration!$A$2:$A$4,Calibration!$B$2:$B$4,C126)</f>
        <v>412.40629744530776</v>
      </c>
      <c r="K126" s="2">
        <f>TREND(Calibration!$A$2:$A$4,Calibration!$C$2:$C$4,E126)</f>
        <v>542.14485430708646</v>
      </c>
      <c r="L126" s="2">
        <f>TREND(Calibration!$A$2:$A$4,Calibration!$D$2:$D$4,G126)</f>
        <v>578.60584972351364</v>
      </c>
    </row>
    <row r="127" spans="1:12" x14ac:dyDescent="0.25">
      <c r="A127">
        <v>625087</v>
      </c>
      <c r="B127">
        <v>14.199000359999999</v>
      </c>
      <c r="C127">
        <v>0.59619999000000001</v>
      </c>
      <c r="D127">
        <v>1007.56201172</v>
      </c>
      <c r="E127">
        <v>1.43060005</v>
      </c>
      <c r="F127">
        <v>302.09600829999999</v>
      </c>
      <c r="G127">
        <v>1.5024000399999999</v>
      </c>
      <c r="H127">
        <v>9.9000003020963209E+37</v>
      </c>
      <c r="J127" s="2">
        <f>TREND(Calibration!$A$2:$A$4,Calibration!$B$2:$B$4,C127)</f>
        <v>412.71751960521499</v>
      </c>
      <c r="K127" s="2">
        <f>TREND(Calibration!$A$2:$A$4,Calibration!$C$2:$C$4,E127)</f>
        <v>558.22482747148297</v>
      </c>
      <c r="L127" s="2">
        <f>TREND(Calibration!$A$2:$A$4,Calibration!$D$2:$D$4,G127)</f>
        <v>578.40036621798504</v>
      </c>
    </row>
    <row r="128" spans="1:12" x14ac:dyDescent="0.25">
      <c r="A128">
        <v>630087</v>
      </c>
      <c r="B128">
        <v>14.05000019</v>
      </c>
      <c r="C128">
        <v>0.59729999</v>
      </c>
      <c r="D128">
        <v>1258.2779541</v>
      </c>
      <c r="E128">
        <v>1.4472999600000001</v>
      </c>
      <c r="F128">
        <v>125.81500244</v>
      </c>
      <c r="G128">
        <v>1.5028999999999999</v>
      </c>
      <c r="H128">
        <v>9.9000003020963209E+37</v>
      </c>
      <c r="J128" s="2">
        <f>TREND(Calibration!$A$2:$A$4,Calibration!$B$2:$B$4,C128)</f>
        <v>413.40226313649345</v>
      </c>
      <c r="K128" s="2">
        <f>TREND(Calibration!$A$2:$A$4,Calibration!$C$2:$C$4,E128)</f>
        <v>564.93816666100042</v>
      </c>
      <c r="L128" s="2">
        <f>TREND(Calibration!$A$2:$A$4,Calibration!$D$2:$D$4,G128)</f>
        <v>578.60584972351364</v>
      </c>
    </row>
    <row r="129" spans="1:12" x14ac:dyDescent="0.25">
      <c r="A129">
        <v>635087</v>
      </c>
      <c r="B129">
        <v>14.019000050000001</v>
      </c>
      <c r="C129">
        <v>0.59299999000000003</v>
      </c>
      <c r="D129">
        <v>1021.9299926800001</v>
      </c>
      <c r="E129">
        <v>1.31659997</v>
      </c>
      <c r="F129">
        <v>9.9739999800000003</v>
      </c>
      <c r="G129">
        <v>1.50129998</v>
      </c>
      <c r="H129">
        <v>9.9000003020963209E+37</v>
      </c>
      <c r="J129" s="2">
        <f>TREND(Calibration!$A$2:$A$4,Calibration!$B$2:$B$4,C129)</f>
        <v>410.72553842331405</v>
      </c>
      <c r="K129" s="2">
        <f>TREND(Calibration!$A$2:$A$4,Calibration!$C$2:$C$4,E129)</f>
        <v>512.3969634487346</v>
      </c>
      <c r="L129" s="2">
        <f>TREND(Calibration!$A$2:$A$4,Calibration!$D$2:$D$4,G129)</f>
        <v>577.94824167783815</v>
      </c>
    </row>
    <row r="130" spans="1:12" x14ac:dyDescent="0.25">
      <c r="A130">
        <v>640087</v>
      </c>
      <c r="B130">
        <v>14.100000380000001</v>
      </c>
      <c r="C130">
        <v>0.60589999000000005</v>
      </c>
      <c r="D130">
        <v>1204.74902344</v>
      </c>
      <c r="E130">
        <v>1.45700002</v>
      </c>
      <c r="F130">
        <v>254.77600097999999</v>
      </c>
      <c r="G130">
        <v>1.4986000100000001</v>
      </c>
      <c r="H130">
        <v>9.9000003020963209E+37</v>
      </c>
      <c r="J130" s="2">
        <f>TREND(Calibration!$A$2:$A$4,Calibration!$B$2:$B$4,C130)</f>
        <v>418.75571256285235</v>
      </c>
      <c r="K130" s="2">
        <f>TREND(Calibration!$A$2:$A$4,Calibration!$C$2:$C$4,E130)</f>
        <v>568.8375764745067</v>
      </c>
      <c r="L130" s="2">
        <f>TREND(Calibration!$A$2:$A$4,Calibration!$D$2:$D$4,G130)</f>
        <v>576.83855430200379</v>
      </c>
    </row>
    <row r="131" spans="1:12" x14ac:dyDescent="0.25">
      <c r="A131">
        <v>645108</v>
      </c>
      <c r="B131">
        <v>14.33699989</v>
      </c>
      <c r="C131">
        <v>0.61189996999999996</v>
      </c>
      <c r="D131">
        <v>639.72100829999999</v>
      </c>
      <c r="E131">
        <v>1.4641</v>
      </c>
      <c r="F131">
        <v>1049.0770263700001</v>
      </c>
      <c r="G131">
        <v>1.4996999499999999</v>
      </c>
      <c r="H131">
        <v>9.9000003020963209E+37</v>
      </c>
      <c r="J131" s="2">
        <f>TREND(Calibration!$A$2:$A$4,Calibration!$B$2:$B$4,C131)</f>
        <v>422.49066482903419</v>
      </c>
      <c r="K131" s="2">
        <f>TREND(Calibration!$A$2:$A$4,Calibration!$C$2:$C$4,E131)</f>
        <v>571.69175796283753</v>
      </c>
      <c r="L131" s="2">
        <f>TREND(Calibration!$A$2:$A$4,Calibration!$D$2:$D$4,G131)</f>
        <v>577.29062952216361</v>
      </c>
    </row>
    <row r="132" spans="1:12" x14ac:dyDescent="0.25">
      <c r="A132">
        <v>650088</v>
      </c>
      <c r="B132">
        <v>14.48600006</v>
      </c>
      <c r="C132">
        <v>0.61189996999999996</v>
      </c>
      <c r="D132">
        <v>9.9000003020963209E+37</v>
      </c>
      <c r="E132">
        <v>1.4229999799999999</v>
      </c>
      <c r="F132">
        <v>729.01098633000004</v>
      </c>
      <c r="G132">
        <v>1.49699998</v>
      </c>
      <c r="H132">
        <v>9.9000003020963209E+37</v>
      </c>
      <c r="J132" s="2">
        <f>TREND(Calibration!$A$2:$A$4,Calibration!$B$2:$B$4,C132)</f>
        <v>422.49066482903419</v>
      </c>
      <c r="K132" s="2">
        <f>TREND(Calibration!$A$2:$A$4,Calibration!$C$2:$C$4,E132)</f>
        <v>555.1696105407284</v>
      </c>
      <c r="L132" s="2">
        <f>TREND(Calibration!$A$2:$A$4,Calibration!$D$2:$D$4,G132)</f>
        <v>576.18094214632924</v>
      </c>
    </row>
    <row r="133" spans="1:12" x14ac:dyDescent="0.25">
      <c r="A133">
        <v>655087</v>
      </c>
      <c r="B133">
        <v>14.506999970000001</v>
      </c>
      <c r="C133">
        <v>0.60860002000000002</v>
      </c>
      <c r="D133">
        <v>1250.4699707</v>
      </c>
      <c r="E133">
        <v>1.4160000100000001</v>
      </c>
      <c r="F133">
        <v>1000.09301758</v>
      </c>
      <c r="G133">
        <v>1.49590003</v>
      </c>
      <c r="H133">
        <v>9.9000003020963209E+37</v>
      </c>
      <c r="J133" s="2">
        <f>TREND(Calibration!$A$2:$A$4,Calibration!$B$2:$B$4,C133)</f>
        <v>420.43646535990484</v>
      </c>
      <c r="K133" s="2">
        <f>TREND(Calibration!$A$2:$A$4,Calibration!$C$2:$C$4,E133)</f>
        <v>552.35563292489417</v>
      </c>
      <c r="L133" s="2">
        <f>TREND(Calibration!$A$2:$A$4,Calibration!$D$2:$D$4,G133)</f>
        <v>575.72886281617036</v>
      </c>
    </row>
    <row r="134" spans="1:12" x14ac:dyDescent="0.25">
      <c r="A134">
        <v>660087</v>
      </c>
      <c r="B134">
        <v>14.43000031</v>
      </c>
      <c r="C134">
        <v>0.60320001999999995</v>
      </c>
      <c r="D134">
        <v>765.40698241999996</v>
      </c>
      <c r="E134">
        <v>1.37329996</v>
      </c>
      <c r="F134">
        <v>1062.6319580100001</v>
      </c>
      <c r="G134">
        <v>1.49810004</v>
      </c>
      <c r="H134">
        <v>9.9000003020963209E+37</v>
      </c>
      <c r="J134" s="2">
        <f>TREND(Calibration!$A$2:$A$4,Calibration!$B$2:$B$4,C134)</f>
        <v>417.07499711544688</v>
      </c>
      <c r="K134" s="2">
        <f>TREND(Calibration!$A$2:$A$4,Calibration!$C$2:$C$4,E134)</f>
        <v>535.19027580264867</v>
      </c>
      <c r="L134" s="2">
        <f>TREND(Calibration!$A$2:$A$4,Calibration!$D$2:$D$4,G134)</f>
        <v>576.63306668647613</v>
      </c>
    </row>
    <row r="135" spans="1:12" x14ac:dyDescent="0.25">
      <c r="A135">
        <v>665087</v>
      </c>
      <c r="B135">
        <v>14.303000450000001</v>
      </c>
      <c r="C135">
        <v>0.61080003000000005</v>
      </c>
      <c r="D135">
        <v>890.58801270000004</v>
      </c>
      <c r="E135">
        <v>1.3550000200000001</v>
      </c>
      <c r="F135">
        <v>1230.9520263700001</v>
      </c>
      <c r="G135">
        <v>1.50129998</v>
      </c>
      <c r="H135">
        <v>9.9000003020963209E+37</v>
      </c>
      <c r="J135" s="2">
        <f>TREND(Calibration!$A$2:$A$4,Calibration!$B$2:$B$4,C135)</f>
        <v>421.80595864740297</v>
      </c>
      <c r="K135" s="2">
        <f>TREND(Calibration!$A$2:$A$4,Calibration!$C$2:$C$4,E135)</f>
        <v>527.83372691299473</v>
      </c>
      <c r="L135" s="2">
        <f>TREND(Calibration!$A$2:$A$4,Calibration!$D$2:$D$4,G135)</f>
        <v>577.94824167783815</v>
      </c>
    </row>
    <row r="136" spans="1:12" x14ac:dyDescent="0.25">
      <c r="A136">
        <v>670087</v>
      </c>
      <c r="B136">
        <v>14.18299961</v>
      </c>
      <c r="C136">
        <v>0.60430002000000005</v>
      </c>
      <c r="D136">
        <v>600.33697510000002</v>
      </c>
      <c r="E136">
        <v>1.39170003</v>
      </c>
      <c r="F136">
        <v>1303.1159668</v>
      </c>
      <c r="G136">
        <v>1.5024000399999999</v>
      </c>
      <c r="H136">
        <v>1287.1939697299999</v>
      </c>
      <c r="J136" s="2">
        <f>TREND(Calibration!$A$2:$A$4,Calibration!$B$2:$B$4,C136)</f>
        <v>417.75974064672545</v>
      </c>
      <c r="K136" s="2">
        <f>TREND(Calibration!$A$2:$A$4,Calibration!$C$2:$C$4,E136)</f>
        <v>542.58707680462203</v>
      </c>
      <c r="L136" s="2">
        <f>TREND(Calibration!$A$2:$A$4,Calibration!$D$2:$D$4,G136)</f>
        <v>578.40036621798504</v>
      </c>
    </row>
    <row r="137" spans="1:12" x14ac:dyDescent="0.25">
      <c r="A137">
        <v>675088</v>
      </c>
      <c r="B137">
        <v>14.053999900000001</v>
      </c>
      <c r="C137">
        <v>0.61129999000000002</v>
      </c>
      <c r="D137">
        <v>879.75500488</v>
      </c>
      <c r="E137">
        <v>1.3840999599999999</v>
      </c>
      <c r="F137">
        <v>1026.5689697299999</v>
      </c>
      <c r="G137">
        <v>1.50730002</v>
      </c>
      <c r="H137">
        <v>9.9000003020963209E+37</v>
      </c>
      <c r="J137" s="2">
        <f>TREND(Calibration!$A$2:$A$4,Calibration!$B$2:$B$4,C137)</f>
        <v>422.11718080731021</v>
      </c>
      <c r="K137" s="2">
        <f>TREND(Calibration!$A$2:$A$4,Calibration!$C$2:$C$4,E137)</f>
        <v>539.53185987386746</v>
      </c>
      <c r="L137" s="2">
        <f>TREND(Calibration!$A$2:$A$4,Calibration!$D$2:$D$4,G137)</f>
        <v>580.41425746412528</v>
      </c>
    </row>
    <row r="138" spans="1:12" x14ac:dyDescent="0.25">
      <c r="A138">
        <v>680087</v>
      </c>
      <c r="B138">
        <v>14.03100014</v>
      </c>
      <c r="C138">
        <v>0.61350000000000005</v>
      </c>
      <c r="D138">
        <v>922.61199951000003</v>
      </c>
      <c r="E138">
        <v>1.34200001</v>
      </c>
      <c r="F138">
        <v>1046.1810302700001</v>
      </c>
      <c r="G138">
        <v>1.5082999500000001</v>
      </c>
      <c r="H138">
        <v>9.9000003020963209E+37</v>
      </c>
      <c r="J138" s="2">
        <f>TREND(Calibration!$A$2:$A$4,Calibration!$B$2:$B$4,C138)</f>
        <v>423.48667409480834</v>
      </c>
      <c r="K138" s="2">
        <f>TREND(Calibration!$A$2:$A$4,Calibration!$C$2:$C$4,E138)</f>
        <v>522.6077420665423</v>
      </c>
      <c r="L138" s="2">
        <f>TREND(Calibration!$A$2:$A$4,Calibration!$D$2:$D$4,G138)</f>
        <v>580.82522858518155</v>
      </c>
    </row>
    <row r="139" spans="1:12" x14ac:dyDescent="0.25">
      <c r="A139">
        <v>685087</v>
      </c>
      <c r="B139">
        <v>14.09599972</v>
      </c>
      <c r="C139">
        <v>0.61019999000000003</v>
      </c>
      <c r="D139">
        <v>904.83398437000005</v>
      </c>
      <c r="E139">
        <v>1.3766000300000001</v>
      </c>
      <c r="F139">
        <v>1303.4489746100001</v>
      </c>
      <c r="G139">
        <v>1.50940001</v>
      </c>
      <c r="H139">
        <v>1351.70800781</v>
      </c>
      <c r="J139" s="2">
        <f>TREND(Calibration!$A$2:$A$4,Calibration!$B$2:$B$4,C139)</f>
        <v>421.43243727603175</v>
      </c>
      <c r="K139" s="2">
        <f>TREND(Calibration!$A$2:$A$4,Calibration!$C$2:$C$4,E139)</f>
        <v>536.51689907541788</v>
      </c>
      <c r="L139" s="2">
        <f>TREND(Calibration!$A$2:$A$4,Calibration!$D$2:$D$4,G139)</f>
        <v>581.27735312532843</v>
      </c>
    </row>
    <row r="140" spans="1:12" x14ac:dyDescent="0.25">
      <c r="A140">
        <v>690087</v>
      </c>
      <c r="B140">
        <v>14.24199963</v>
      </c>
      <c r="C140">
        <v>0.61619997000000004</v>
      </c>
      <c r="D140">
        <v>823.35498046999999</v>
      </c>
      <c r="E140">
        <v>1.3273999700000001</v>
      </c>
      <c r="F140">
        <v>1352.02502441</v>
      </c>
      <c r="G140">
        <v>1.5116000199999999</v>
      </c>
      <c r="H140">
        <v>1258.22302246</v>
      </c>
      <c r="J140" s="2">
        <f>TREND(Calibration!$A$2:$A$4,Calibration!$B$2:$B$4,C140)</f>
        <v>425.16738954221364</v>
      </c>
      <c r="K140" s="2">
        <f>TREND(Calibration!$A$2:$A$4,Calibration!$C$2:$C$4,E140)</f>
        <v>516.7385475199535</v>
      </c>
      <c r="L140" s="2">
        <f>TREND(Calibration!$A$2:$A$4,Calibration!$D$2:$D$4,G140)</f>
        <v>582.1815569956342</v>
      </c>
    </row>
    <row r="141" spans="1:12" x14ac:dyDescent="0.25">
      <c r="A141">
        <v>695087</v>
      </c>
      <c r="B141">
        <v>14.36900043</v>
      </c>
      <c r="C141">
        <v>0.61729997000000003</v>
      </c>
      <c r="D141">
        <v>653.30200194999998</v>
      </c>
      <c r="E141">
        <v>1.3096000000000001</v>
      </c>
      <c r="F141">
        <v>1291.04003906</v>
      </c>
      <c r="G141">
        <v>1.50940001</v>
      </c>
      <c r="H141">
        <v>9.9000003020963209E+37</v>
      </c>
      <c r="J141" s="2">
        <f>TREND(Calibration!$A$2:$A$4,Calibration!$B$2:$B$4,C141)</f>
        <v>425.8521330734921</v>
      </c>
      <c r="K141" s="2">
        <f>TREND(Calibration!$A$2:$A$4,Calibration!$C$2:$C$4,E141)</f>
        <v>509.58298583290036</v>
      </c>
      <c r="L141" s="2">
        <f>TREND(Calibration!$A$2:$A$4,Calibration!$D$2:$D$4,G141)</f>
        <v>581.27735312532843</v>
      </c>
    </row>
    <row r="142" spans="1:12" x14ac:dyDescent="0.25">
      <c r="A142">
        <v>700090</v>
      </c>
      <c r="B142">
        <v>14.43700027</v>
      </c>
      <c r="C142">
        <v>0.60430002000000005</v>
      </c>
      <c r="D142">
        <v>9.9000003020963209E+37</v>
      </c>
      <c r="E142">
        <v>1.29990005</v>
      </c>
      <c r="F142">
        <v>668.67297363</v>
      </c>
      <c r="G142">
        <v>1.5077999799999999</v>
      </c>
      <c r="H142">
        <v>9.9000003020963209E+37</v>
      </c>
      <c r="J142" s="2">
        <f>TREND(Calibration!$A$2:$A$4,Calibration!$B$2:$B$4,C142)</f>
        <v>417.75974064672545</v>
      </c>
      <c r="K142" s="2">
        <f>TREND(Calibration!$A$2:$A$4,Calibration!$C$2:$C$4,E142)</f>
        <v>505.6836202392318</v>
      </c>
      <c r="L142" s="2">
        <f>TREND(Calibration!$A$2:$A$4,Calibration!$D$2:$D$4,G142)</f>
        <v>580.61974096965389</v>
      </c>
    </row>
    <row r="143" spans="1:12" x14ac:dyDescent="0.25">
      <c r="A143">
        <v>705090</v>
      </c>
      <c r="B143">
        <v>14.494999890000001</v>
      </c>
      <c r="C143">
        <v>0.60479998999999995</v>
      </c>
      <c r="D143">
        <v>878.04998779000005</v>
      </c>
      <c r="E143">
        <v>1.2922999900000001</v>
      </c>
      <c r="F143">
        <v>581.93499756000006</v>
      </c>
      <c r="G143">
        <v>1.5055999799999999</v>
      </c>
      <c r="H143">
        <v>9.9000003020963209E+37</v>
      </c>
      <c r="J143" s="2">
        <f>TREND(Calibration!$A$2:$A$4,Calibration!$B$2:$B$4,C143)</f>
        <v>418.07096903157378</v>
      </c>
      <c r="K143" s="2">
        <f>TREND(Calibration!$A$2:$A$4,Calibration!$C$2:$C$4,E143)</f>
        <v>502.62840732846257</v>
      </c>
      <c r="L143" s="2">
        <f>TREND(Calibration!$A$2:$A$4,Calibration!$D$2:$D$4,G143)</f>
        <v>579.71554120934707</v>
      </c>
    </row>
    <row r="144" spans="1:12" x14ac:dyDescent="0.25">
      <c r="A144">
        <v>710090</v>
      </c>
      <c r="B144">
        <v>14.45300007</v>
      </c>
      <c r="C144">
        <v>0.60970002000000001</v>
      </c>
      <c r="D144">
        <v>796.72601318</v>
      </c>
      <c r="E144">
        <v>1.2949999599999999</v>
      </c>
      <c r="F144">
        <v>475.34500121999997</v>
      </c>
      <c r="G144">
        <v>1.50129998</v>
      </c>
      <c r="H144">
        <v>9.9000003020963209E+37</v>
      </c>
      <c r="J144" s="2">
        <f>TREND(Calibration!$A$2:$A$4,Calibration!$B$2:$B$4,C144)</f>
        <v>421.1212088911833</v>
      </c>
      <c r="K144" s="2">
        <f>TREND(Calibration!$A$2:$A$4,Calibration!$C$2:$C$4,E144)</f>
        <v>503.71379128631145</v>
      </c>
      <c r="L144" s="2">
        <f>TREND(Calibration!$A$2:$A$4,Calibration!$D$2:$D$4,G144)</f>
        <v>577.94824167783815</v>
      </c>
    </row>
    <row r="145" spans="1:12" x14ac:dyDescent="0.25">
      <c r="A145">
        <v>715089</v>
      </c>
      <c r="B145">
        <v>14.300999640000001</v>
      </c>
      <c r="C145">
        <v>0.61189996999999996</v>
      </c>
      <c r="D145">
        <v>1122.2120361299999</v>
      </c>
      <c r="E145">
        <v>1.27610004</v>
      </c>
      <c r="F145">
        <v>272.99398803999998</v>
      </c>
      <c r="G145">
        <v>1.4991999899999999</v>
      </c>
      <c r="H145">
        <v>9.9000003020963209E+37</v>
      </c>
      <c r="J145" s="2">
        <f>TREND(Calibration!$A$2:$A$4,Calibration!$B$2:$B$4,C145)</f>
        <v>422.49066482903419</v>
      </c>
      <c r="K145" s="2">
        <f>TREND(Calibration!$A$2:$A$4,Calibration!$C$2:$C$4,E145)</f>
        <v>496.11605132156035</v>
      </c>
      <c r="L145" s="2">
        <f>TREND(Calibration!$A$2:$A$4,Calibration!$D$2:$D$4,G145)</f>
        <v>577.08514601663501</v>
      </c>
    </row>
    <row r="146" spans="1:12" x14ac:dyDescent="0.25">
      <c r="A146">
        <v>720089</v>
      </c>
      <c r="B146">
        <v>14.135000229999999</v>
      </c>
      <c r="C146">
        <v>0.61729997000000003</v>
      </c>
      <c r="D146">
        <v>9.9000003020963209E+37</v>
      </c>
      <c r="E146">
        <v>1.30369997</v>
      </c>
      <c r="F146">
        <v>-112.70099639999999</v>
      </c>
      <c r="G146">
        <v>1.49810004</v>
      </c>
      <c r="H146">
        <v>9.9000003020963209E+37</v>
      </c>
      <c r="J146" s="2">
        <f>TREND(Calibration!$A$2:$A$4,Calibration!$B$2:$B$4,C146)</f>
        <v>425.8521330734921</v>
      </c>
      <c r="K146" s="2">
        <f>TREND(Calibration!$A$2:$A$4,Calibration!$C$2:$C$4,E146)</f>
        <v>507.21118247477864</v>
      </c>
      <c r="L146" s="2">
        <f>TREND(Calibration!$A$2:$A$4,Calibration!$D$2:$D$4,G146)</f>
        <v>576.63306668647613</v>
      </c>
    </row>
    <row r="147" spans="1:12" x14ac:dyDescent="0.25">
      <c r="A147">
        <v>725090</v>
      </c>
      <c r="B147">
        <v>14.074000359999999</v>
      </c>
      <c r="C147">
        <v>0.60589999000000005</v>
      </c>
      <c r="D147">
        <v>1074.4530029299999</v>
      </c>
      <c r="E147">
        <v>1.3014999599999999</v>
      </c>
      <c r="F147">
        <v>398.82800293000003</v>
      </c>
      <c r="G147">
        <v>1.5039999500000001</v>
      </c>
      <c r="H147">
        <v>9.9000003020963209E+37</v>
      </c>
      <c r="J147" s="2">
        <f>TREND(Calibration!$A$2:$A$4,Calibration!$B$2:$B$4,C147)</f>
        <v>418.75571256285235</v>
      </c>
      <c r="K147" s="2">
        <f>TREND(Calibration!$A$2:$A$4,Calibration!$C$2:$C$4,E147)</f>
        <v>506.32678169954511</v>
      </c>
      <c r="L147" s="2">
        <f>TREND(Calibration!$A$2:$A$4,Calibration!$D$2:$D$4,G147)</f>
        <v>579.05792905367264</v>
      </c>
    </row>
    <row r="148" spans="1:12" x14ac:dyDescent="0.25">
      <c r="A148">
        <v>730089</v>
      </c>
      <c r="B148">
        <v>13.9829998</v>
      </c>
      <c r="C148">
        <v>0.60479998999999995</v>
      </c>
      <c r="D148">
        <v>1107.54504395</v>
      </c>
      <c r="E148">
        <v>1.27180004</v>
      </c>
      <c r="F148">
        <v>322.87200927999999</v>
      </c>
      <c r="G148">
        <v>1.50349998</v>
      </c>
      <c r="H148">
        <v>9.9000003020963209E+37</v>
      </c>
      <c r="J148" s="2">
        <f>TREND(Calibration!$A$2:$A$4,Calibration!$B$2:$B$4,C148)</f>
        <v>418.07096903157378</v>
      </c>
      <c r="K148" s="2">
        <f>TREND(Calibration!$A$2:$A$4,Calibration!$C$2:$C$4,E148)</f>
        <v>494.38745766357511</v>
      </c>
      <c r="L148" s="2">
        <f>TREND(Calibration!$A$2:$A$4,Calibration!$D$2:$D$4,G148)</f>
        <v>578.85244143814498</v>
      </c>
    </row>
    <row r="149" spans="1:12" x14ac:dyDescent="0.25">
      <c r="A149">
        <v>735089</v>
      </c>
      <c r="B149">
        <v>14.00899982</v>
      </c>
      <c r="C149">
        <v>0.60270000000000001</v>
      </c>
      <c r="D149">
        <v>1296.5369873</v>
      </c>
      <c r="E149">
        <v>1.2663999800000001</v>
      </c>
      <c r="F149">
        <v>132.40699767999999</v>
      </c>
      <c r="G149">
        <v>1.50020003</v>
      </c>
      <c r="H149">
        <v>9.9000003020963209E+37</v>
      </c>
      <c r="J149" s="2">
        <f>TREND(Calibration!$A$2:$A$4,Calibration!$B$2:$B$4,C149)</f>
        <v>416.76373760589252</v>
      </c>
      <c r="K149" s="2">
        <f>TREND(Calibration!$A$2:$A$4,Calibration!$C$2:$C$4,E149)</f>
        <v>492.21664150805418</v>
      </c>
      <c r="L149" s="2">
        <f>TREND(Calibration!$A$2:$A$4,Calibration!$D$2:$D$4,G149)</f>
        <v>577.49616234767927</v>
      </c>
    </row>
    <row r="150" spans="1:12" x14ac:dyDescent="0.25">
      <c r="A150">
        <v>740090</v>
      </c>
      <c r="B150">
        <v>14.102999690000001</v>
      </c>
      <c r="C150">
        <v>0.60210001000000002</v>
      </c>
      <c r="D150">
        <v>1338.60900879</v>
      </c>
      <c r="E150">
        <v>1.2706999800000001</v>
      </c>
      <c r="F150">
        <v>-145.12899780000001</v>
      </c>
      <c r="G150">
        <v>1.49699998</v>
      </c>
      <c r="H150">
        <v>9.9000003020963209E+37</v>
      </c>
      <c r="J150" s="2">
        <f>TREND(Calibration!$A$2:$A$4,Calibration!$B$2:$B$4,C150)</f>
        <v>416.39024735922732</v>
      </c>
      <c r="K150" s="2">
        <f>TREND(Calibration!$A$2:$A$4,Calibration!$C$2:$C$4,E150)</f>
        <v>493.94523516603948</v>
      </c>
      <c r="L150" s="2">
        <f>TREND(Calibration!$A$2:$A$4,Calibration!$D$2:$D$4,G150)</f>
        <v>576.18094214632924</v>
      </c>
    </row>
    <row r="151" spans="1:12" x14ac:dyDescent="0.25">
      <c r="A151">
        <v>745089</v>
      </c>
      <c r="B151">
        <v>14.29399967</v>
      </c>
      <c r="C151">
        <v>0.60430002000000005</v>
      </c>
      <c r="D151">
        <v>1157.65002441</v>
      </c>
      <c r="E151">
        <v>1.2615000000000001</v>
      </c>
      <c r="F151">
        <v>197.03900146000001</v>
      </c>
      <c r="G151">
        <v>1.4878</v>
      </c>
      <c r="H151">
        <v>9.9000003020963209E+37</v>
      </c>
      <c r="J151" s="2">
        <f>TREND(Calibration!$A$2:$A$4,Calibration!$B$2:$B$4,C151)</f>
        <v>417.75974064672545</v>
      </c>
      <c r="K151" s="2">
        <f>TREND(Calibration!$A$2:$A$4,Calibration!$C$2:$C$4,E151)</f>
        <v>490.24685677497166</v>
      </c>
      <c r="L151" s="2">
        <f>TREND(Calibration!$A$2:$A$4,Calibration!$D$2:$D$4,G151)</f>
        <v>572.39975136868009</v>
      </c>
    </row>
    <row r="152" spans="1:12" x14ac:dyDescent="0.25">
      <c r="A152">
        <v>750088</v>
      </c>
      <c r="B152">
        <v>14.46899986</v>
      </c>
      <c r="C152">
        <v>0.60430002000000005</v>
      </c>
      <c r="D152">
        <v>445.43499756</v>
      </c>
      <c r="E152">
        <v>1.24800003</v>
      </c>
      <c r="F152">
        <v>407.84100341999999</v>
      </c>
      <c r="G152">
        <v>1.4835</v>
      </c>
      <c r="H152">
        <v>9.9000003020963209E+37</v>
      </c>
      <c r="J152" s="2">
        <f>TREND(Calibration!$A$2:$A$4,Calibration!$B$2:$B$4,C152)</f>
        <v>417.75974064672545</v>
      </c>
      <c r="K152" s="2">
        <f>TREND(Calibration!$A$2:$A$4,Calibration!$C$2:$C$4,E152)</f>
        <v>484.81988874590371</v>
      </c>
      <c r="L152" s="2">
        <f>TREND(Calibration!$A$2:$A$4,Calibration!$D$2:$D$4,G152)</f>
        <v>570.63245183717117</v>
      </c>
    </row>
    <row r="153" spans="1:12" x14ac:dyDescent="0.25">
      <c r="A153">
        <v>755087</v>
      </c>
      <c r="B153">
        <v>14.52099991</v>
      </c>
      <c r="C153">
        <v>0.61780000000000002</v>
      </c>
      <c r="D153">
        <v>1115.0479736299999</v>
      </c>
      <c r="E153">
        <v>1.2092000199999999</v>
      </c>
      <c r="F153">
        <v>409.58700562000001</v>
      </c>
      <c r="G153">
        <v>1.47860003</v>
      </c>
      <c r="H153">
        <v>9.9000003020963209E+37</v>
      </c>
      <c r="J153" s="2">
        <f>TREND(Calibration!$A$2:$A$4,Calibration!$B$2:$B$4,C153)</f>
        <v>426.16339880798773</v>
      </c>
      <c r="K153" s="2">
        <f>TREND(Calibration!$A$2:$A$4,Calibration!$C$2:$C$4,E153)</f>
        <v>469.22234195153936</v>
      </c>
      <c r="L153" s="2">
        <f>TREND(Calibration!$A$2:$A$4,Calibration!$D$2:$D$4,G153)</f>
        <v>568.61856470102987</v>
      </c>
    </row>
    <row r="154" spans="1:12" x14ac:dyDescent="0.25">
      <c r="A154">
        <v>760088</v>
      </c>
      <c r="B154">
        <v>14.47900009</v>
      </c>
      <c r="C154">
        <v>0.61729997000000003</v>
      </c>
      <c r="D154">
        <v>1336.92700195</v>
      </c>
      <c r="E154">
        <v>1.2119</v>
      </c>
      <c r="F154">
        <v>188.00999451000001</v>
      </c>
      <c r="G154">
        <v>1.4818999799999999</v>
      </c>
      <c r="H154">
        <v>9.9000003020963209E+37</v>
      </c>
      <c r="J154" s="2">
        <f>TREND(Calibration!$A$2:$A$4,Calibration!$B$2:$B$4,C154)</f>
        <v>425.8521330734921</v>
      </c>
      <c r="K154" s="2">
        <f>TREND(Calibration!$A$2:$A$4,Calibration!$C$2:$C$4,E154)</f>
        <v>470.30772992937364</v>
      </c>
      <c r="L154" s="2">
        <f>TREND(Calibration!$A$2:$A$4,Calibration!$D$2:$D$4,G154)</f>
        <v>569.97484379149557</v>
      </c>
    </row>
    <row r="155" spans="1:12" x14ac:dyDescent="0.25">
      <c r="A155">
        <v>765088</v>
      </c>
      <c r="B155">
        <v>14.333000180000001</v>
      </c>
      <c r="C155">
        <v>0.60970002000000001</v>
      </c>
      <c r="D155">
        <v>9.9000003020963209E+37</v>
      </c>
      <c r="E155">
        <v>1.1880999800000001</v>
      </c>
      <c r="F155">
        <v>-9.9000003020963209E+37</v>
      </c>
      <c r="G155">
        <v>1.4780999399999999</v>
      </c>
      <c r="H155">
        <v>9.9000003020963209E+37</v>
      </c>
      <c r="J155" s="2">
        <f>TREND(Calibration!$A$2:$A$4,Calibration!$B$2:$B$4,C155)</f>
        <v>421.1212088911833</v>
      </c>
      <c r="K155" s="2">
        <f>TREND(Calibration!$A$2:$A$4,Calibration!$C$2:$C$4,E155)</f>
        <v>460.74015699171701</v>
      </c>
      <c r="L155" s="2">
        <f>TREND(Calibration!$A$2:$A$4,Calibration!$D$2:$D$4,G155)</f>
        <v>568.41302776551538</v>
      </c>
    </row>
    <row r="156" spans="1:12" x14ac:dyDescent="0.25">
      <c r="A156">
        <v>770089</v>
      </c>
      <c r="B156">
        <v>14.210000040000001</v>
      </c>
      <c r="C156">
        <v>0.60750002000000003</v>
      </c>
      <c r="D156">
        <v>1058.4949951200001</v>
      </c>
      <c r="E156">
        <v>1.2259000499999999</v>
      </c>
      <c r="F156">
        <v>219.95899962999999</v>
      </c>
      <c r="G156">
        <v>1.4780999399999999</v>
      </c>
      <c r="H156">
        <v>9.9000003020963209E+37</v>
      </c>
      <c r="J156" s="2">
        <f>TREND(Calibration!$A$2:$A$4,Calibration!$B$2:$B$4,C156)</f>
        <v>419.75172182862639</v>
      </c>
      <c r="K156" s="2">
        <f>TREND(Calibration!$A$2:$A$4,Calibration!$C$2:$C$4,E156)</f>
        <v>475.93572938087993</v>
      </c>
      <c r="L156" s="2">
        <f>TREND(Calibration!$A$2:$A$4,Calibration!$D$2:$D$4,G156)</f>
        <v>568.41302776551538</v>
      </c>
    </row>
    <row r="157" spans="1:12" x14ac:dyDescent="0.25">
      <c r="A157">
        <v>775088</v>
      </c>
      <c r="B157">
        <v>14.074000359999999</v>
      </c>
      <c r="C157">
        <v>0.61940002000000005</v>
      </c>
      <c r="D157">
        <v>821.84899901999995</v>
      </c>
      <c r="E157">
        <v>1.22860003</v>
      </c>
      <c r="F157">
        <v>510.91101073999999</v>
      </c>
      <c r="G157">
        <v>1.47490001</v>
      </c>
      <c r="H157">
        <v>1314.0030517600001</v>
      </c>
      <c r="J157" s="2">
        <f>TREND(Calibration!$A$2:$A$4,Calibration!$B$2:$B$4,C157)</f>
        <v>427.15940184882061</v>
      </c>
      <c r="K157" s="2">
        <f>TREND(Calibration!$A$2:$A$4,Calibration!$C$2:$C$4,E157)</f>
        <v>477.02111735871415</v>
      </c>
      <c r="L157" s="2">
        <f>TREND(Calibration!$A$2:$A$4,Calibration!$D$2:$D$4,G157)</f>
        <v>567.09785688415229</v>
      </c>
    </row>
    <row r="158" spans="1:12" x14ac:dyDescent="0.25">
      <c r="A158">
        <v>780089</v>
      </c>
      <c r="B158">
        <v>13.914999959999999</v>
      </c>
      <c r="C158">
        <v>0.61019999000000003</v>
      </c>
      <c r="D158">
        <v>9.9000003020963209E+37</v>
      </c>
      <c r="E158">
        <v>1.1945999899999999</v>
      </c>
      <c r="F158">
        <v>87.685997009999994</v>
      </c>
      <c r="G158">
        <v>1.4716000600000001</v>
      </c>
      <c r="H158">
        <v>9.9000003020963209E+37</v>
      </c>
      <c r="J158" s="2">
        <f>TREND(Calibration!$A$2:$A$4,Calibration!$B$2:$B$4,C158)</f>
        <v>421.43243727603175</v>
      </c>
      <c r="K158" s="2">
        <f>TREND(Calibration!$A$2:$A$4,Calibration!$C$2:$C$4,E158)</f>
        <v>463.35315142493585</v>
      </c>
      <c r="L158" s="2">
        <f>TREND(Calibration!$A$2:$A$4,Calibration!$D$2:$D$4,G158)</f>
        <v>565.74157779368659</v>
      </c>
    </row>
    <row r="159" spans="1:12" x14ac:dyDescent="0.25">
      <c r="A159">
        <v>785090</v>
      </c>
      <c r="B159">
        <v>13.940999980000001</v>
      </c>
      <c r="C159">
        <v>0.60809999999999997</v>
      </c>
      <c r="D159">
        <v>844.46997069999998</v>
      </c>
      <c r="E159">
        <v>1.19840002</v>
      </c>
      <c r="F159">
        <v>363.07901000999999</v>
      </c>
      <c r="G159">
        <v>1.47049999</v>
      </c>
      <c r="H159">
        <v>9.9000003020963209E+37</v>
      </c>
      <c r="J159" s="2">
        <f>TREND(Calibration!$A$2:$A$4,Calibration!$B$2:$B$4,C159)</f>
        <v>420.12520585035037</v>
      </c>
      <c r="K159" s="2">
        <f>TREND(Calibration!$A$2:$A$4,Calibration!$C$2:$C$4,E159)</f>
        <v>464.88075788032052</v>
      </c>
      <c r="L159" s="2">
        <f>TREND(Calibration!$A$2:$A$4,Calibration!$D$2:$D$4,G159)</f>
        <v>565.28944914354065</v>
      </c>
    </row>
    <row r="160" spans="1:12" x14ac:dyDescent="0.25">
      <c r="A160">
        <v>790091</v>
      </c>
      <c r="B160">
        <v>14.06400013</v>
      </c>
      <c r="C160">
        <v>0.60540002999999998</v>
      </c>
      <c r="D160">
        <v>1284.1140136700001</v>
      </c>
      <c r="E160">
        <v>1.2005000100000001</v>
      </c>
      <c r="F160">
        <v>276.88400268999999</v>
      </c>
      <c r="G160">
        <v>1.4667999700000001</v>
      </c>
      <c r="H160">
        <v>9.9000003020963209E+37</v>
      </c>
      <c r="J160" s="2">
        <f>TREND(Calibration!$A$2:$A$4,Calibration!$B$2:$B$4,C160)</f>
        <v>418.44449040294501</v>
      </c>
      <c r="K160" s="2">
        <f>TREND(Calibration!$A$2:$A$4,Calibration!$C$2:$C$4,E160)</f>
        <v>465.72495076307229</v>
      </c>
      <c r="L160" s="2">
        <f>TREND(Calibration!$A$2:$A$4,Calibration!$D$2:$D$4,G160)</f>
        <v>563.76874132666319</v>
      </c>
    </row>
    <row r="161" spans="1:12" x14ac:dyDescent="0.25">
      <c r="A161">
        <v>795089</v>
      </c>
      <c r="B161">
        <v>14.225999829999999</v>
      </c>
      <c r="C161">
        <v>0.61669998999999998</v>
      </c>
      <c r="D161">
        <v>984.16900635000002</v>
      </c>
      <c r="E161">
        <v>1.19840002</v>
      </c>
      <c r="F161">
        <v>352.63500977000001</v>
      </c>
      <c r="G161">
        <v>1.4667999700000001</v>
      </c>
      <c r="H161">
        <v>9.9000003020963209E+37</v>
      </c>
      <c r="J161" s="2">
        <f>TREND(Calibration!$A$2:$A$4,Calibration!$B$2:$B$4,C161)</f>
        <v>425.47864905176806</v>
      </c>
      <c r="K161" s="2">
        <f>TREND(Calibration!$A$2:$A$4,Calibration!$C$2:$C$4,E161)</f>
        <v>464.88075788032052</v>
      </c>
      <c r="L161" s="2">
        <f>TREND(Calibration!$A$2:$A$4,Calibration!$D$2:$D$4,G161)</f>
        <v>563.76874132666319</v>
      </c>
    </row>
    <row r="162" spans="1:12" x14ac:dyDescent="0.25">
      <c r="A162">
        <v>800090</v>
      </c>
      <c r="B162">
        <v>14.336000439999999</v>
      </c>
      <c r="C162">
        <v>0.61240000000000006</v>
      </c>
      <c r="D162">
        <v>9.9000003020963209E+37</v>
      </c>
      <c r="E162">
        <v>1.19560003</v>
      </c>
      <c r="F162">
        <v>-84.449996949999999</v>
      </c>
      <c r="G162">
        <v>1.4623999599999999</v>
      </c>
      <c r="H162">
        <v>9.9000003020963209E+37</v>
      </c>
      <c r="J162" s="2">
        <f>TREND(Calibration!$A$2:$A$4,Calibration!$B$2:$B$4,C162)</f>
        <v>422.80193056352988</v>
      </c>
      <c r="K162" s="2">
        <f>TREND(Calibration!$A$2:$A$4,Calibration!$C$2:$C$4,E162)</f>
        <v>463.75516602998977</v>
      </c>
      <c r="L162" s="2">
        <f>TREND(Calibration!$A$2:$A$4,Calibration!$D$2:$D$4,G162)</f>
        <v>561.96033769605049</v>
      </c>
    </row>
    <row r="163" spans="1:12" x14ac:dyDescent="0.25">
      <c r="A163">
        <v>805090</v>
      </c>
      <c r="B163">
        <v>14.463000299999999</v>
      </c>
      <c r="C163">
        <v>0.61129999000000002</v>
      </c>
      <c r="D163">
        <v>618.16101074000005</v>
      </c>
      <c r="E163">
        <v>1.1901999700000001</v>
      </c>
      <c r="F163">
        <v>377.05398559999998</v>
      </c>
      <c r="G163">
        <v>1.4553999900000001</v>
      </c>
      <c r="H163">
        <v>1294.9250488299999</v>
      </c>
      <c r="J163" s="2">
        <f>TREND(Calibration!$A$2:$A$4,Calibration!$B$2:$B$4,C163)</f>
        <v>422.11718080731021</v>
      </c>
      <c r="K163" s="2">
        <f>TREND(Calibration!$A$2:$A$4,Calibration!$C$2:$C$4,E163)</f>
        <v>461.58434987446878</v>
      </c>
      <c r="L163" s="2">
        <f>TREND(Calibration!$A$2:$A$4,Calibration!$D$2:$D$4,G163)</f>
        <v>559.08335078870721</v>
      </c>
    </row>
    <row r="164" spans="1:12" x14ac:dyDescent="0.25">
      <c r="A164">
        <v>810090</v>
      </c>
      <c r="B164">
        <v>14.411000250000001</v>
      </c>
      <c r="C164">
        <v>0.61780000000000002</v>
      </c>
      <c r="D164">
        <v>875.25598145000004</v>
      </c>
      <c r="E164">
        <v>1.1848000299999999</v>
      </c>
      <c r="F164">
        <v>519.80401611000002</v>
      </c>
      <c r="G164">
        <v>1.45220006</v>
      </c>
      <c r="H164">
        <v>1359.2480468700001</v>
      </c>
      <c r="J164" s="2">
        <f>TREND(Calibration!$A$2:$A$4,Calibration!$B$2:$B$4,C164)</f>
        <v>426.16339880798773</v>
      </c>
      <c r="K164" s="2">
        <f>TREND(Calibration!$A$2:$A$4,Calibration!$C$2:$C$4,E164)</f>
        <v>459.41358195877075</v>
      </c>
      <c r="L164" s="2">
        <f>TREND(Calibration!$A$2:$A$4,Calibration!$D$2:$D$4,G164)</f>
        <v>557.76817990734401</v>
      </c>
    </row>
    <row r="165" spans="1:12" x14ac:dyDescent="0.25">
      <c r="A165">
        <v>815090</v>
      </c>
      <c r="B165">
        <v>14.29699993</v>
      </c>
      <c r="C165">
        <v>0.61080003000000005</v>
      </c>
      <c r="D165">
        <v>1176.05200195</v>
      </c>
      <c r="E165">
        <v>1.1789000000000001</v>
      </c>
      <c r="F165">
        <v>430.37899779999998</v>
      </c>
      <c r="G165">
        <v>1.44840002</v>
      </c>
      <c r="H165">
        <v>9.9000003020963209E+37</v>
      </c>
      <c r="J165" s="2">
        <f>TREND(Calibration!$A$2:$A$4,Calibration!$B$2:$B$4,C165)</f>
        <v>421.80595864740297</v>
      </c>
      <c r="K165" s="2">
        <f>TREND(Calibration!$A$2:$A$4,Calibration!$C$2:$C$4,E165)</f>
        <v>457.0417786006492</v>
      </c>
      <c r="L165" s="2">
        <f>TREND(Calibration!$A$2:$A$4,Calibration!$D$2:$D$4,G165)</f>
        <v>556.20636388136381</v>
      </c>
    </row>
    <row r="166" spans="1:12" x14ac:dyDescent="0.25">
      <c r="A166">
        <v>820089</v>
      </c>
      <c r="B166">
        <v>14.17399979</v>
      </c>
      <c r="C166">
        <v>0.61290001999999999</v>
      </c>
      <c r="D166">
        <v>1085.0389404299999</v>
      </c>
      <c r="E166">
        <v>1.1729999799999999</v>
      </c>
      <c r="F166">
        <v>421.92498778999999</v>
      </c>
      <c r="G166">
        <v>1.4472999600000001</v>
      </c>
      <c r="H166">
        <v>1344.9639892600001</v>
      </c>
      <c r="J166" s="2">
        <f>TREND(Calibration!$A$2:$A$4,Calibration!$B$2:$B$4,C166)</f>
        <v>423.11319007308424</v>
      </c>
      <c r="K166" s="2">
        <f>TREND(Calibration!$A$2:$A$4,Calibration!$C$2:$C$4,E166)</f>
        <v>454.66997926251275</v>
      </c>
      <c r="L166" s="2">
        <f>TREND(Calibration!$A$2:$A$4,Calibration!$D$2:$D$4,G166)</f>
        <v>555.75423934121693</v>
      </c>
    </row>
    <row r="167" spans="1:12" x14ac:dyDescent="0.25">
      <c r="A167">
        <v>825089</v>
      </c>
      <c r="B167">
        <v>14.126000400000001</v>
      </c>
      <c r="C167">
        <v>0.61669998999999998</v>
      </c>
      <c r="D167">
        <v>1196.7189941399999</v>
      </c>
      <c r="E167">
        <v>1.1670000599999999</v>
      </c>
      <c r="F167">
        <v>498.24600220000002</v>
      </c>
      <c r="G167">
        <v>1.4407999499999999</v>
      </c>
      <c r="H167">
        <v>1207.1960449200001</v>
      </c>
      <c r="J167" s="2">
        <f>TREND(Calibration!$A$2:$A$4,Calibration!$B$2:$B$4,C167)</f>
        <v>425.47864905176806</v>
      </c>
      <c r="K167" s="2">
        <f>TREND(Calibration!$A$2:$A$4,Calibration!$C$2:$C$4,E167)</f>
        <v>452.25802027171756</v>
      </c>
      <c r="L167" s="2">
        <f>TREND(Calibration!$A$2:$A$4,Calibration!$D$2:$D$4,G167)</f>
        <v>553.08273593940214</v>
      </c>
    </row>
    <row r="168" spans="1:12" x14ac:dyDescent="0.25">
      <c r="A168">
        <v>830090</v>
      </c>
      <c r="B168">
        <v>14.08699989</v>
      </c>
      <c r="C168">
        <v>0.61460000000000004</v>
      </c>
      <c r="D168">
        <v>1311.91796875</v>
      </c>
      <c r="E168">
        <v>1.1637999999999999</v>
      </c>
      <c r="F168">
        <v>599.80603026999995</v>
      </c>
      <c r="G168">
        <v>1.43429995</v>
      </c>
      <c r="H168">
        <v>1241.63793945</v>
      </c>
      <c r="J168" s="2">
        <f>TREND(Calibration!$A$2:$A$4,Calibration!$B$2:$B$4,C168)</f>
        <v>424.17141762608674</v>
      </c>
      <c r="K168" s="2">
        <f>TREND(Calibration!$A$2:$A$4,Calibration!$C$2:$C$4,E168)</f>
        <v>450.97160087144493</v>
      </c>
      <c r="L168" s="2">
        <f>TREND(Calibration!$A$2:$A$4,Calibration!$D$2:$D$4,G168)</f>
        <v>550.41123664758641</v>
      </c>
    </row>
    <row r="169" spans="1:12" x14ac:dyDescent="0.25">
      <c r="A169">
        <v>835089</v>
      </c>
      <c r="B169">
        <v>14.09300041</v>
      </c>
      <c r="C169">
        <v>0.62050002999999998</v>
      </c>
      <c r="D169">
        <v>1112.2189941399999</v>
      </c>
      <c r="E169">
        <v>1.1589000199999999</v>
      </c>
      <c r="F169">
        <v>592.16998291000004</v>
      </c>
      <c r="G169">
        <v>1.4315999699999999</v>
      </c>
      <c r="H169">
        <v>1165.6169433600001</v>
      </c>
      <c r="J169" s="2">
        <f>TREND(Calibration!$A$2:$A$4,Calibration!$B$2:$B$4,C169)</f>
        <v>427.84415160504022</v>
      </c>
      <c r="K169" s="2">
        <f>TREND(Calibration!$A$2:$A$4,Calibration!$C$2:$C$4,E169)</f>
        <v>449.00181613836241</v>
      </c>
      <c r="L169" s="2">
        <f>TREND(Calibration!$A$2:$A$4,Calibration!$D$2:$D$4,G169)</f>
        <v>549.30154516175298</v>
      </c>
    </row>
    <row r="170" spans="1:12" x14ac:dyDescent="0.25">
      <c r="A170">
        <v>840090</v>
      </c>
      <c r="B170">
        <v>14.20699978</v>
      </c>
      <c r="C170">
        <v>0.61669998999999998</v>
      </c>
      <c r="D170">
        <v>1120.85095215</v>
      </c>
      <c r="E170">
        <v>1.15620005</v>
      </c>
      <c r="F170">
        <v>667.48199463000003</v>
      </c>
      <c r="G170">
        <v>1.42680001</v>
      </c>
      <c r="H170">
        <v>1138.2709960899999</v>
      </c>
      <c r="J170" s="2">
        <f>TREND(Calibration!$A$2:$A$4,Calibration!$B$2:$B$4,C170)</f>
        <v>425.47864905176806</v>
      </c>
      <c r="K170" s="2">
        <f>TREND(Calibration!$A$2:$A$4,Calibration!$C$2:$C$4,E170)</f>
        <v>447.91643218051348</v>
      </c>
      <c r="L170" s="2">
        <f>TREND(Calibration!$A$2:$A$4,Calibration!$D$2:$D$4,G170)</f>
        <v>547.32876212471547</v>
      </c>
    </row>
    <row r="171" spans="1:12" x14ac:dyDescent="0.25">
      <c r="A171">
        <v>845089</v>
      </c>
      <c r="B171">
        <v>14.35900021</v>
      </c>
      <c r="C171">
        <v>0.61129999000000002</v>
      </c>
      <c r="D171">
        <v>1174.60998535</v>
      </c>
      <c r="E171">
        <v>1.15409994</v>
      </c>
      <c r="F171">
        <v>613.94799805000002</v>
      </c>
      <c r="G171">
        <v>1.4251999900000001</v>
      </c>
      <c r="H171">
        <v>1229.60705566</v>
      </c>
      <c r="J171" s="2">
        <f>TREND(Calibration!$A$2:$A$4,Calibration!$B$2:$B$4,C171)</f>
        <v>422.11718080731021</v>
      </c>
      <c r="K171" s="2">
        <f>TREND(Calibration!$A$2:$A$4,Calibration!$C$2:$C$4,E171)</f>
        <v>447.07219105793871</v>
      </c>
      <c r="L171" s="2">
        <f>TREND(Calibration!$A$2:$A$4,Calibration!$D$2:$D$4,G171)</f>
        <v>546.67115407903998</v>
      </c>
    </row>
    <row r="172" spans="1:12" x14ac:dyDescent="0.25">
      <c r="A172">
        <v>850090</v>
      </c>
      <c r="B172">
        <v>14.434000019999999</v>
      </c>
      <c r="C172">
        <v>0.60589999000000005</v>
      </c>
      <c r="D172">
        <v>1244.55895996</v>
      </c>
      <c r="E172">
        <v>1.153</v>
      </c>
      <c r="F172">
        <v>307.01501465000001</v>
      </c>
      <c r="G172">
        <v>1.4191999399999999</v>
      </c>
      <c r="H172">
        <v>9.9000003020963209E+37</v>
      </c>
      <c r="J172" s="2">
        <f>TREND(Calibration!$A$2:$A$4,Calibration!$B$2:$B$4,C172)</f>
        <v>418.75571256285235</v>
      </c>
      <c r="K172" s="2">
        <f>TREND(Calibration!$A$2:$A$4,Calibration!$C$2:$C$4,E172)</f>
        <v>446.63001680022603</v>
      </c>
      <c r="L172" s="2">
        <f>TREND(Calibration!$A$2:$A$4,Calibration!$D$2:$D$4,G172)</f>
        <v>544.2051341827538</v>
      </c>
    </row>
    <row r="173" spans="1:12" x14ac:dyDescent="0.25">
      <c r="A173">
        <v>855089</v>
      </c>
      <c r="B173">
        <v>14.40499973</v>
      </c>
      <c r="C173">
        <v>0.60320001999999995</v>
      </c>
      <c r="D173">
        <v>1020.29797363</v>
      </c>
      <c r="E173">
        <v>1.153</v>
      </c>
      <c r="F173">
        <v>257.77398682</v>
      </c>
      <c r="G173">
        <v>1.4170999500000001</v>
      </c>
      <c r="H173">
        <v>1256.7719726600001</v>
      </c>
      <c r="J173" s="2">
        <f>TREND(Calibration!$A$2:$A$4,Calibration!$B$2:$B$4,C173)</f>
        <v>417.07499711544688</v>
      </c>
      <c r="K173" s="2">
        <f>TREND(Calibration!$A$2:$A$4,Calibration!$C$2:$C$4,E173)</f>
        <v>446.63001680022603</v>
      </c>
      <c r="L173" s="2">
        <f>TREND(Calibration!$A$2:$A$4,Calibration!$D$2:$D$4,G173)</f>
        <v>543.34203852155076</v>
      </c>
    </row>
    <row r="174" spans="1:12" x14ac:dyDescent="0.25">
      <c r="A174">
        <v>860089</v>
      </c>
      <c r="B174">
        <v>14.26200008</v>
      </c>
      <c r="C174">
        <v>0.60000001999999997</v>
      </c>
      <c r="D174">
        <v>1205.6290283200001</v>
      </c>
      <c r="E174">
        <v>1.15349996</v>
      </c>
      <c r="F174">
        <v>174.19200133999999</v>
      </c>
      <c r="G174">
        <v>1.4117000099999999</v>
      </c>
      <c r="H174">
        <v>1296.57299805</v>
      </c>
      <c r="J174" s="2">
        <f>TREND(Calibration!$A$2:$A$4,Calibration!$B$2:$B$4,C174)</f>
        <v>415.08301593354594</v>
      </c>
      <c r="K174" s="2">
        <f>TREND(Calibration!$A$2:$A$4,Calibration!$C$2:$C$4,E174)</f>
        <v>446.83099998284143</v>
      </c>
      <c r="L174" s="2">
        <f>TREND(Calibration!$A$2:$A$4,Calibration!$D$2:$D$4,G174)</f>
        <v>541.1226637698818</v>
      </c>
    </row>
    <row r="175" spans="1:12" x14ac:dyDescent="0.25">
      <c r="A175">
        <v>865090</v>
      </c>
      <c r="B175">
        <v>14.08699989</v>
      </c>
      <c r="C175">
        <v>0.60650002999999997</v>
      </c>
      <c r="D175">
        <v>9.9000003020963209E+37</v>
      </c>
      <c r="E175">
        <v>1.1513999699999999</v>
      </c>
      <c r="F175">
        <v>-9.9000003020963209E+37</v>
      </c>
      <c r="G175">
        <v>1.4078999800000001</v>
      </c>
      <c r="H175">
        <v>9.9000003020963209E+37</v>
      </c>
      <c r="J175" s="2">
        <f>TREND(Calibration!$A$2:$A$4,Calibration!$B$2:$B$4,C175)</f>
        <v>419.12923393422346</v>
      </c>
      <c r="K175" s="2">
        <f>TREND(Calibration!$A$2:$A$4,Calibration!$C$2:$C$4,E175)</f>
        <v>445.98680710008966</v>
      </c>
      <c r="L175" s="2">
        <f>TREND(Calibration!$A$2:$A$4,Calibration!$D$2:$D$4,G175)</f>
        <v>539.56085185390054</v>
      </c>
    </row>
    <row r="176" spans="1:12" x14ac:dyDescent="0.25">
      <c r="A176">
        <v>870091</v>
      </c>
      <c r="B176">
        <v>13.93700027</v>
      </c>
      <c r="C176">
        <v>0.60540002999999998</v>
      </c>
      <c r="D176">
        <v>9.9000003020963209E+37</v>
      </c>
      <c r="E176">
        <v>1.15409994</v>
      </c>
      <c r="F176">
        <v>161.91999817000001</v>
      </c>
      <c r="G176">
        <v>1.40629995</v>
      </c>
      <c r="H176">
        <v>9.9000003020963209E+37</v>
      </c>
      <c r="J176" s="2">
        <f>TREND(Calibration!$A$2:$A$4,Calibration!$B$2:$B$4,C176)</f>
        <v>418.44449040294501</v>
      </c>
      <c r="K176" s="2">
        <f>TREND(Calibration!$A$2:$A$4,Calibration!$C$2:$C$4,E176)</f>
        <v>447.07219105793871</v>
      </c>
      <c r="L176" s="2">
        <f>TREND(Calibration!$A$2:$A$4,Calibration!$D$2:$D$4,G176)</f>
        <v>538.90323969822612</v>
      </c>
    </row>
    <row r="177" spans="1:12" x14ac:dyDescent="0.25">
      <c r="A177">
        <v>875090</v>
      </c>
      <c r="B177">
        <v>13.90799999</v>
      </c>
      <c r="C177">
        <v>0.59939998000000005</v>
      </c>
      <c r="D177">
        <v>910.97399901999995</v>
      </c>
      <c r="E177">
        <v>1.1244000199999999</v>
      </c>
      <c r="F177">
        <v>462.65798949999999</v>
      </c>
      <c r="G177">
        <v>1.39919996</v>
      </c>
      <c r="H177">
        <v>9.9000003020963209E+37</v>
      </c>
      <c r="J177" s="2">
        <f>TREND(Calibration!$A$2:$A$4,Calibration!$B$2:$B$4,C177)</f>
        <v>414.70949456217483</v>
      </c>
      <c r="K177" s="2">
        <f>TREND(Calibration!$A$2:$A$4,Calibration!$C$2:$C$4,E177)</f>
        <v>435.13286702196865</v>
      </c>
      <c r="L177" s="2">
        <f>TREND(Calibration!$A$2:$A$4,Calibration!$D$2:$D$4,G177)</f>
        <v>535.9851445817801</v>
      </c>
    </row>
    <row r="178" spans="1:12" x14ac:dyDescent="0.25">
      <c r="A178">
        <v>880092</v>
      </c>
      <c r="B178">
        <v>13.98600006</v>
      </c>
      <c r="C178">
        <v>0.60750002000000003</v>
      </c>
      <c r="D178">
        <v>1234.95800781</v>
      </c>
      <c r="E178">
        <v>1.11409998</v>
      </c>
      <c r="F178">
        <v>236.13699341</v>
      </c>
      <c r="G178">
        <v>1.3964999899999999</v>
      </c>
      <c r="H178">
        <v>9.9000003020963209E+37</v>
      </c>
      <c r="J178" s="2">
        <f>TREND(Calibration!$A$2:$A$4,Calibration!$B$2:$B$4,C178)</f>
        <v>419.75172182862639</v>
      </c>
      <c r="K178" s="2">
        <f>TREND(Calibration!$A$2:$A$4,Calibration!$C$2:$C$4,E178)</f>
        <v>430.99226613336515</v>
      </c>
      <c r="L178" s="2">
        <f>TREND(Calibration!$A$2:$A$4,Calibration!$D$2:$D$4,G178)</f>
        <v>534.87545720594562</v>
      </c>
    </row>
    <row r="179" spans="1:12" x14ac:dyDescent="0.25">
      <c r="A179">
        <v>885090</v>
      </c>
      <c r="B179">
        <v>14.06700039</v>
      </c>
      <c r="C179">
        <v>0.59890001999999998</v>
      </c>
      <c r="D179">
        <v>1156.51403809</v>
      </c>
      <c r="E179">
        <v>1.1124999499999999</v>
      </c>
      <c r="F179">
        <v>386.06698607999999</v>
      </c>
      <c r="G179">
        <v>1.39279997</v>
      </c>
      <c r="H179">
        <v>9.9000003020963209E+37</v>
      </c>
      <c r="J179" s="2">
        <f>TREND(Calibration!$A$2:$A$4,Calibration!$B$2:$B$4,C179)</f>
        <v>414.39827240226748</v>
      </c>
      <c r="K179" s="2">
        <f>TREND(Calibration!$A$2:$A$4,Calibration!$C$2:$C$4,E179)</f>
        <v>430.34905643322878</v>
      </c>
      <c r="L179" s="2">
        <f>TREND(Calibration!$A$2:$A$4,Calibration!$D$2:$D$4,G179)</f>
        <v>533.35474938906805</v>
      </c>
    </row>
    <row r="180" spans="1:12" x14ac:dyDescent="0.25">
      <c r="A180">
        <v>890090</v>
      </c>
      <c r="B180">
        <v>14.20699978</v>
      </c>
      <c r="C180">
        <v>0.60699999000000004</v>
      </c>
      <c r="D180">
        <v>725.20599364999998</v>
      </c>
      <c r="E180">
        <v>1.1157000100000001</v>
      </c>
      <c r="F180">
        <v>423.20999146000003</v>
      </c>
      <c r="G180">
        <v>1.3852000200000001</v>
      </c>
      <c r="H180">
        <v>9.9000003020963209E+37</v>
      </c>
      <c r="J180" s="2">
        <f>TREND(Calibration!$A$2:$A$4,Calibration!$B$2:$B$4,C180)</f>
        <v>419.44045609413075</v>
      </c>
      <c r="K180" s="2">
        <f>TREND(Calibration!$A$2:$A$4,Calibration!$C$2:$C$4,E180)</f>
        <v>431.63547583350152</v>
      </c>
      <c r="L180" s="2">
        <f>TREND(Calibration!$A$2:$A$4,Calibration!$D$2:$D$4,G180)</f>
        <v>530.23117076709343</v>
      </c>
    </row>
    <row r="181" spans="1:12" x14ac:dyDescent="0.25">
      <c r="A181">
        <v>895090</v>
      </c>
      <c r="B181">
        <v>14.31999969</v>
      </c>
      <c r="C181">
        <v>0.60270000000000001</v>
      </c>
      <c r="D181">
        <v>1002.23602295</v>
      </c>
      <c r="E181">
        <v>1.1065000300000001</v>
      </c>
      <c r="F181">
        <v>264.08499146000003</v>
      </c>
      <c r="G181">
        <v>1.3830000200000001</v>
      </c>
      <c r="H181">
        <v>9.9000003020963209E+37</v>
      </c>
      <c r="J181" s="2">
        <f>TREND(Calibration!$A$2:$A$4,Calibration!$B$2:$B$4,C181)</f>
        <v>416.76373760589252</v>
      </c>
      <c r="K181" s="2">
        <f>TREND(Calibration!$A$2:$A$4,Calibration!$C$2:$C$4,E181)</f>
        <v>427.9370974424337</v>
      </c>
      <c r="L181" s="2">
        <f>TREND(Calibration!$A$2:$A$4,Calibration!$D$2:$D$4,G181)</f>
        <v>529.32697100678649</v>
      </c>
    </row>
    <row r="182" spans="1:12" x14ac:dyDescent="0.25">
      <c r="A182">
        <v>900091</v>
      </c>
      <c r="B182">
        <v>14.28100014</v>
      </c>
      <c r="C182">
        <v>0.60750002000000003</v>
      </c>
      <c r="D182">
        <v>9.9000003020963209E+37</v>
      </c>
      <c r="E182">
        <v>1.1075999700000001</v>
      </c>
      <c r="F182">
        <v>-158.94599915000001</v>
      </c>
      <c r="G182">
        <v>1.37820005</v>
      </c>
      <c r="H182">
        <v>9.9000003020963209E+37</v>
      </c>
      <c r="J182" s="2">
        <f>TREND(Calibration!$A$2:$A$4,Calibration!$B$2:$B$4,C182)</f>
        <v>419.75172182862639</v>
      </c>
      <c r="K182" s="2">
        <f>TREND(Calibration!$A$2:$A$4,Calibration!$C$2:$C$4,E182)</f>
        <v>428.37927170014638</v>
      </c>
      <c r="L182" s="2">
        <f>TREND(Calibration!$A$2:$A$4,Calibration!$D$2:$D$4,G182)</f>
        <v>527.35418385975004</v>
      </c>
    </row>
    <row r="183" spans="1:12" x14ac:dyDescent="0.25">
      <c r="A183">
        <v>905102</v>
      </c>
      <c r="B183">
        <v>14.222999570000001</v>
      </c>
      <c r="C183">
        <v>0.60699999000000004</v>
      </c>
      <c r="D183">
        <v>1040.9010009799999</v>
      </c>
      <c r="E183">
        <v>1.09739995</v>
      </c>
      <c r="F183">
        <v>335.83599853999999</v>
      </c>
      <c r="G183">
        <v>1.3766000300000001</v>
      </c>
      <c r="H183">
        <v>9.9000003020963209E+37</v>
      </c>
      <c r="J183" s="2">
        <f>TREND(Calibration!$A$2:$A$4,Calibration!$B$2:$B$4,C183)</f>
        <v>419.44045609413075</v>
      </c>
      <c r="K183" s="2">
        <f>TREND(Calibration!$A$2:$A$4,Calibration!$C$2:$C$4,E183)</f>
        <v>424.27887870402463</v>
      </c>
      <c r="L183" s="2">
        <f>TREND(Calibration!$A$2:$A$4,Calibration!$D$2:$D$4,G183)</f>
        <v>526.69657581407444</v>
      </c>
    </row>
    <row r="184" spans="1:12" x14ac:dyDescent="0.25">
      <c r="A184">
        <v>910091</v>
      </c>
      <c r="B184">
        <v>14.085000040000001</v>
      </c>
      <c r="C184">
        <v>0.61780000000000002</v>
      </c>
      <c r="D184">
        <v>798.12799071999996</v>
      </c>
      <c r="E184">
        <v>1.09679997</v>
      </c>
      <c r="F184">
        <v>554.14898682</v>
      </c>
      <c r="G184">
        <v>1.3727999900000001</v>
      </c>
      <c r="H184">
        <v>9.9000003020963209E+37</v>
      </c>
      <c r="J184" s="2">
        <f>TREND(Calibration!$A$2:$A$4,Calibration!$B$2:$B$4,C184)</f>
        <v>426.16339880798773</v>
      </c>
      <c r="K184" s="2">
        <f>TREND(Calibration!$A$2:$A$4,Calibration!$C$2:$C$4,E184)</f>
        <v>424.03768762892742</v>
      </c>
      <c r="L184" s="2">
        <f>TREND(Calibration!$A$2:$A$4,Calibration!$D$2:$D$4,G184)</f>
        <v>525.13475978809424</v>
      </c>
    </row>
    <row r="185" spans="1:12" x14ac:dyDescent="0.25">
      <c r="A185">
        <v>915091</v>
      </c>
      <c r="B185">
        <v>14.03299999</v>
      </c>
      <c r="C185">
        <v>0.62269998000000004</v>
      </c>
      <c r="D185">
        <v>1158.5860595700001</v>
      </c>
      <c r="E185">
        <v>1.0941000000000001</v>
      </c>
      <c r="F185">
        <v>464.05300903</v>
      </c>
      <c r="G185">
        <v>1.3717000500000001</v>
      </c>
      <c r="H185">
        <v>1330.8699951200001</v>
      </c>
      <c r="J185" s="2">
        <f>TREND(Calibration!$A$2:$A$4,Calibration!$B$2:$B$4,C185)</f>
        <v>429.21360754289117</v>
      </c>
      <c r="K185" s="2">
        <f>TREND(Calibration!$A$2:$A$4,Calibration!$C$2:$C$4,E185)</f>
        <v>422.95230367107848</v>
      </c>
      <c r="L185" s="2">
        <f>TREND(Calibration!$A$2:$A$4,Calibration!$D$2:$D$4,G185)</f>
        <v>524.6826845679343</v>
      </c>
    </row>
    <row r="186" spans="1:12" x14ac:dyDescent="0.25">
      <c r="A186">
        <v>920091</v>
      </c>
      <c r="B186">
        <v>14.03800011</v>
      </c>
      <c r="C186">
        <v>0.62639999000000002</v>
      </c>
      <c r="D186">
        <v>1189.3769531200001</v>
      </c>
      <c r="E186">
        <v>1.0957000299999999</v>
      </c>
      <c r="F186">
        <v>400.26300049000002</v>
      </c>
      <c r="G186">
        <v>1.3695000399999999</v>
      </c>
      <c r="H186">
        <v>9.9000003020963209E+37</v>
      </c>
      <c r="J186" s="2">
        <f>TREND(Calibration!$A$2:$A$4,Calibration!$B$2:$B$4,C186)</f>
        <v>431.51684200940537</v>
      </c>
      <c r="K186" s="2">
        <f>TREND(Calibration!$A$2:$A$4,Calibration!$C$2:$C$4,E186)</f>
        <v>423.59551337121474</v>
      </c>
      <c r="L186" s="2">
        <f>TREND(Calibration!$A$2:$A$4,Calibration!$D$2:$D$4,G186)</f>
        <v>523.77848069762842</v>
      </c>
    </row>
    <row r="187" spans="1:12" x14ac:dyDescent="0.25">
      <c r="A187">
        <v>925089</v>
      </c>
      <c r="B187">
        <v>14.010000229999999</v>
      </c>
      <c r="C187">
        <v>0.62809998</v>
      </c>
      <c r="D187">
        <v>1315.2020263700001</v>
      </c>
      <c r="E187">
        <v>1.0936000299999999</v>
      </c>
      <c r="F187">
        <v>364.26599120999998</v>
      </c>
      <c r="G187">
        <v>1.3667999500000001</v>
      </c>
      <c r="H187">
        <v>1332.3819580100001</v>
      </c>
      <c r="J187" s="2">
        <f>TREND(Calibration!$A$2:$A$4,Calibration!$B$2:$B$4,C187)</f>
        <v>432.57507578734908</v>
      </c>
      <c r="K187" s="2">
        <f>TREND(Calibration!$A$2:$A$4,Calibration!$C$2:$C$4,E187)</f>
        <v>422.75131646847774</v>
      </c>
      <c r="L187" s="2">
        <f>TREND(Calibration!$A$2:$A$4,Calibration!$D$2:$D$4,G187)</f>
        <v>522.66874400180711</v>
      </c>
    </row>
    <row r="188" spans="1:12" x14ac:dyDescent="0.25">
      <c r="A188">
        <v>930091</v>
      </c>
      <c r="B188">
        <v>14.14500046</v>
      </c>
      <c r="C188">
        <v>0.62269998000000004</v>
      </c>
      <c r="D188">
        <v>1128.6590576200001</v>
      </c>
      <c r="E188">
        <v>1.0930000499999999</v>
      </c>
      <c r="F188">
        <v>786.94598388999998</v>
      </c>
      <c r="G188">
        <v>1.3684999900000001</v>
      </c>
      <c r="H188">
        <v>9.9000003020963209E+37</v>
      </c>
      <c r="J188" s="2">
        <f>TREND(Calibration!$A$2:$A$4,Calibration!$B$2:$B$4,C188)</f>
        <v>429.21360754289117</v>
      </c>
      <c r="K188" s="2">
        <f>TREND(Calibration!$A$2:$A$4,Calibration!$C$2:$C$4,E188)</f>
        <v>422.51012539338052</v>
      </c>
      <c r="L188" s="2">
        <f>TREND(Calibration!$A$2:$A$4,Calibration!$D$2:$D$4,G188)</f>
        <v>523.36746025658533</v>
      </c>
    </row>
    <row r="189" spans="1:12" x14ac:dyDescent="0.25">
      <c r="A189">
        <v>935090</v>
      </c>
      <c r="B189">
        <v>14.274000170000001</v>
      </c>
      <c r="C189">
        <v>0.61400001999999998</v>
      </c>
      <c r="D189">
        <v>9.9000003020963209E+37</v>
      </c>
      <c r="E189">
        <v>1.0951999400000001</v>
      </c>
      <c r="F189">
        <v>820.42700194999998</v>
      </c>
      <c r="G189">
        <v>1.36360002</v>
      </c>
      <c r="H189">
        <v>9.9000003020963209E+37</v>
      </c>
      <c r="J189" s="2">
        <f>TREND(Calibration!$A$2:$A$4,Calibration!$B$2:$B$4,C189)</f>
        <v>423.7979336043627</v>
      </c>
      <c r="K189" s="2">
        <f>TREND(Calibration!$A$2:$A$4,Calibration!$C$2:$C$4,E189)</f>
        <v>423.3944779287911</v>
      </c>
      <c r="L189" s="2">
        <f>TREND(Calibration!$A$2:$A$4,Calibration!$D$2:$D$4,G189)</f>
        <v>521.35357312044403</v>
      </c>
    </row>
    <row r="190" spans="1:12" x14ac:dyDescent="0.25">
      <c r="A190">
        <v>940090</v>
      </c>
      <c r="B190">
        <v>14.364999770000001</v>
      </c>
      <c r="C190">
        <v>0.61400001999999998</v>
      </c>
      <c r="D190">
        <v>943.98901366999996</v>
      </c>
      <c r="E190">
        <v>1.0854999999999999</v>
      </c>
      <c r="F190">
        <v>991.77697753999996</v>
      </c>
      <c r="G190">
        <v>1.3631000499999999</v>
      </c>
      <c r="H190">
        <v>9.9000003020963209E+37</v>
      </c>
      <c r="J190" s="2">
        <f>TREND(Calibration!$A$2:$A$4,Calibration!$B$2:$B$4,C190)</f>
        <v>423.7979336043627</v>
      </c>
      <c r="K190" s="2">
        <f>TREND(Calibration!$A$2:$A$4,Calibration!$C$2:$C$4,E190)</f>
        <v>419.49511635510777</v>
      </c>
      <c r="L190" s="2">
        <f>TREND(Calibration!$A$2:$A$4,Calibration!$D$2:$D$4,G190)</f>
        <v>521.14808550491637</v>
      </c>
    </row>
    <row r="191" spans="1:12" x14ac:dyDescent="0.25">
      <c r="A191">
        <v>945090</v>
      </c>
      <c r="B191">
        <v>14.376000400000001</v>
      </c>
      <c r="C191">
        <v>0.60699999000000004</v>
      </c>
      <c r="D191">
        <v>872.54302978999999</v>
      </c>
      <c r="E191">
        <v>1.0936000299999999</v>
      </c>
      <c r="F191">
        <v>869.19897461000005</v>
      </c>
      <c r="G191">
        <v>1.35769999</v>
      </c>
      <c r="H191">
        <v>9.9000003020963209E+37</v>
      </c>
      <c r="J191" s="2">
        <f>TREND(Calibration!$A$2:$A$4,Calibration!$B$2:$B$4,C191)</f>
        <v>419.44045609413075</v>
      </c>
      <c r="K191" s="2">
        <f>TREND(Calibration!$A$2:$A$4,Calibration!$C$2:$C$4,E191)</f>
        <v>422.75131646847774</v>
      </c>
      <c r="L191" s="2">
        <f>TREND(Calibration!$A$2:$A$4,Calibration!$D$2:$D$4,G191)</f>
        <v>518.92866143326057</v>
      </c>
    </row>
    <row r="192" spans="1:12" x14ac:dyDescent="0.25">
      <c r="A192">
        <v>950091</v>
      </c>
      <c r="B192">
        <v>14.286999700000001</v>
      </c>
      <c r="C192">
        <v>0.60589999000000005</v>
      </c>
      <c r="D192">
        <v>805.15399170000001</v>
      </c>
      <c r="E192">
        <v>1.09630001</v>
      </c>
      <c r="F192">
        <v>718.95397949000005</v>
      </c>
      <c r="G192">
        <v>1.3528000099999999</v>
      </c>
      <c r="H192">
        <v>9.9000003020963209E+37</v>
      </c>
      <c r="J192" s="2">
        <f>TREND(Calibration!$A$2:$A$4,Calibration!$B$2:$B$4,C192)</f>
        <v>418.75571256285235</v>
      </c>
      <c r="K192" s="2">
        <f>TREND(Calibration!$A$2:$A$4,Calibration!$C$2:$C$4,E192)</f>
        <v>423.83670444631196</v>
      </c>
      <c r="L192" s="2">
        <f>TREND(Calibration!$A$2:$A$4,Calibration!$D$2:$D$4,G192)</f>
        <v>516.91477018712033</v>
      </c>
    </row>
    <row r="193" spans="1:12" x14ac:dyDescent="0.25">
      <c r="A193">
        <v>955089</v>
      </c>
      <c r="B193">
        <v>14.196000099999999</v>
      </c>
      <c r="C193">
        <v>0.60000001999999997</v>
      </c>
      <c r="D193">
        <v>714.68402100000003</v>
      </c>
      <c r="E193">
        <v>1.0893000399999999</v>
      </c>
      <c r="F193">
        <v>574.33001708999996</v>
      </c>
      <c r="G193">
        <v>1.3479000299999999</v>
      </c>
      <c r="H193">
        <v>9.9000003020963209E+37</v>
      </c>
      <c r="J193" s="2">
        <f>TREND(Calibration!$A$2:$A$4,Calibration!$B$2:$B$4,C193)</f>
        <v>415.08301593354594</v>
      </c>
      <c r="K193" s="2">
        <f>TREND(Calibration!$A$2:$A$4,Calibration!$C$2:$C$4,E193)</f>
        <v>421.02272683047767</v>
      </c>
      <c r="L193" s="2">
        <f>TREND(Calibration!$A$2:$A$4,Calibration!$D$2:$D$4,G193)</f>
        <v>514.90087894098008</v>
      </c>
    </row>
    <row r="194" spans="1:12" x14ac:dyDescent="0.25">
      <c r="A194">
        <v>960090</v>
      </c>
      <c r="B194">
        <v>14.086000439999999</v>
      </c>
      <c r="C194">
        <v>0.60479998999999995</v>
      </c>
      <c r="D194">
        <v>925.26702881000006</v>
      </c>
      <c r="E194">
        <v>1.0936000299999999</v>
      </c>
      <c r="F194">
        <v>347.45001221000001</v>
      </c>
      <c r="G194">
        <v>1.3458000400000001</v>
      </c>
      <c r="H194">
        <v>9.9000003020963209E+37</v>
      </c>
      <c r="J194" s="2">
        <f>TREND(Calibration!$A$2:$A$4,Calibration!$B$2:$B$4,C194)</f>
        <v>418.07096903157378</v>
      </c>
      <c r="K194" s="2">
        <f>TREND(Calibration!$A$2:$A$4,Calibration!$C$2:$C$4,E194)</f>
        <v>422.75131646847774</v>
      </c>
      <c r="L194" s="2">
        <f>TREND(Calibration!$A$2:$A$4,Calibration!$D$2:$D$4,G194)</f>
        <v>514.03778327977705</v>
      </c>
    </row>
    <row r="195" spans="1:12" x14ac:dyDescent="0.25">
      <c r="A195">
        <v>965090</v>
      </c>
      <c r="B195">
        <v>14.041999819999999</v>
      </c>
      <c r="C195">
        <v>0.61189996999999996</v>
      </c>
      <c r="D195">
        <v>963.54400635000002</v>
      </c>
      <c r="E195">
        <v>1.0849000200000001</v>
      </c>
      <c r="F195">
        <v>248.11099243000001</v>
      </c>
      <c r="G195">
        <v>1.34309995</v>
      </c>
      <c r="H195">
        <v>9.9000003020963209E+37</v>
      </c>
      <c r="J195" s="2">
        <f>TREND(Calibration!$A$2:$A$4,Calibration!$B$2:$B$4,C195)</f>
        <v>422.49066482903419</v>
      </c>
      <c r="K195" s="2">
        <f>TREND(Calibration!$A$2:$A$4,Calibration!$C$2:$C$4,E195)</f>
        <v>419.25392528001061</v>
      </c>
      <c r="L195" s="2">
        <f>TREND(Calibration!$A$2:$A$4,Calibration!$D$2:$D$4,G195)</f>
        <v>512.92804658395562</v>
      </c>
    </row>
    <row r="196" spans="1:12" x14ac:dyDescent="0.25">
      <c r="A196">
        <v>970089</v>
      </c>
      <c r="B196">
        <v>14.07900047</v>
      </c>
      <c r="C196">
        <v>0.60750002000000003</v>
      </c>
      <c r="D196">
        <v>1027.3000488299999</v>
      </c>
      <c r="E196">
        <v>1.08389997</v>
      </c>
      <c r="F196">
        <v>328.11300659</v>
      </c>
      <c r="G196">
        <v>1.3393000399999999</v>
      </c>
      <c r="H196">
        <v>9.9000003020963209E+37</v>
      </c>
      <c r="J196" s="2">
        <f>TREND(Calibration!$A$2:$A$4,Calibration!$B$2:$B$4,C196)</f>
        <v>419.75172182862639</v>
      </c>
      <c r="K196" s="2">
        <f>TREND(Calibration!$A$2:$A$4,Calibration!$C$2:$C$4,E196)</f>
        <v>418.85190665497151</v>
      </c>
      <c r="L196" s="2">
        <f>TREND(Calibration!$A$2:$A$4,Calibration!$D$2:$D$4,G196)</f>
        <v>511.3662839879612</v>
      </c>
    </row>
    <row r="197" spans="1:12" x14ac:dyDescent="0.25">
      <c r="A197">
        <v>975089</v>
      </c>
      <c r="B197">
        <v>14.13799953</v>
      </c>
      <c r="C197">
        <v>0.61240000000000006</v>
      </c>
      <c r="D197">
        <v>862.32397461000005</v>
      </c>
      <c r="E197">
        <v>1.07790005</v>
      </c>
      <c r="F197">
        <v>413.00799561000002</v>
      </c>
      <c r="G197">
        <v>1.3387999500000001</v>
      </c>
      <c r="H197">
        <v>1166.70605469</v>
      </c>
      <c r="J197" s="2">
        <f>TREND(Calibration!$A$2:$A$4,Calibration!$B$2:$B$4,C197)</f>
        <v>422.80193056352988</v>
      </c>
      <c r="K197" s="2">
        <f>TREND(Calibration!$A$2:$A$4,Calibration!$C$2:$C$4,E197)</f>
        <v>416.43994766417632</v>
      </c>
      <c r="L197" s="2">
        <f>TREND(Calibration!$A$2:$A$4,Calibration!$D$2:$D$4,G197)</f>
        <v>511.16074705244682</v>
      </c>
    </row>
    <row r="198" spans="1:12" x14ac:dyDescent="0.25">
      <c r="A198">
        <v>980238</v>
      </c>
      <c r="B198">
        <v>14.277000429999999</v>
      </c>
      <c r="C198">
        <v>0.61350000000000005</v>
      </c>
      <c r="D198">
        <v>1254.9050293</v>
      </c>
      <c r="E198">
        <v>1.0773999700000001</v>
      </c>
      <c r="F198">
        <v>396.37799072000001</v>
      </c>
      <c r="G198">
        <v>1.3387999500000001</v>
      </c>
      <c r="H198">
        <v>9.9000003020963209E+37</v>
      </c>
      <c r="J198" s="2">
        <f>TREND(Calibration!$A$2:$A$4,Calibration!$B$2:$B$4,C198)</f>
        <v>423.48667409480834</v>
      </c>
      <c r="K198" s="2">
        <f>TREND(Calibration!$A$2:$A$4,Calibration!$C$2:$C$4,E198)</f>
        <v>416.23891624173791</v>
      </c>
      <c r="L198" s="2">
        <f>TREND(Calibration!$A$2:$A$4,Calibration!$D$2:$D$4,G198)</f>
        <v>511.16074705244682</v>
      </c>
    </row>
    <row r="199" spans="1:12" x14ac:dyDescent="0.25">
      <c r="A199">
        <v>985090</v>
      </c>
      <c r="B199">
        <v>14.420000079999999</v>
      </c>
      <c r="C199">
        <v>0.61830001999999995</v>
      </c>
      <c r="D199">
        <v>1041.84802246</v>
      </c>
      <c r="E199">
        <v>1.0785000300000001</v>
      </c>
      <c r="F199">
        <v>707.36602783000001</v>
      </c>
      <c r="G199">
        <v>1.33389997</v>
      </c>
      <c r="H199">
        <v>9.9000003020963209E+37</v>
      </c>
      <c r="J199" s="2">
        <f>TREND(Calibration!$A$2:$A$4,Calibration!$B$2:$B$4,C199)</f>
        <v>426.47465831754209</v>
      </c>
      <c r="K199" s="2">
        <f>TREND(Calibration!$A$2:$A$4,Calibration!$C$2:$C$4,E199)</f>
        <v>416.68113873927354</v>
      </c>
      <c r="L199" s="2">
        <f>TREND(Calibration!$A$2:$A$4,Calibration!$D$2:$D$4,G199)</f>
        <v>509.14685580630658</v>
      </c>
    </row>
    <row r="200" spans="1:12" x14ac:dyDescent="0.25">
      <c r="A200">
        <v>990089</v>
      </c>
      <c r="B200">
        <v>14.51399994</v>
      </c>
      <c r="C200">
        <v>0.62099998999999995</v>
      </c>
      <c r="D200">
        <v>1140.39001465</v>
      </c>
      <c r="E200">
        <v>1.0763000199999999</v>
      </c>
      <c r="F200">
        <v>924.23602295000001</v>
      </c>
      <c r="G200">
        <v>1.3311999999999999</v>
      </c>
      <c r="H200">
        <v>9.9000003020963209E+37</v>
      </c>
      <c r="J200" s="2">
        <f>TREND(Calibration!$A$2:$A$4,Calibration!$B$2:$B$4,C200)</f>
        <v>428.15537376494746</v>
      </c>
      <c r="K200" s="2">
        <f>TREND(Calibration!$A$2:$A$4,Calibration!$C$2:$C$4,E200)</f>
        <v>415.79673796403995</v>
      </c>
      <c r="L200" s="2">
        <f>TREND(Calibration!$A$2:$A$4,Calibration!$D$2:$D$4,G200)</f>
        <v>508.03716843047209</v>
      </c>
    </row>
    <row r="201" spans="1:12" x14ac:dyDescent="0.25">
      <c r="A201">
        <v>995089</v>
      </c>
      <c r="B201">
        <v>14.449000359999999</v>
      </c>
      <c r="C201">
        <v>0.62050002999999998</v>
      </c>
      <c r="D201">
        <v>1014.75299072</v>
      </c>
      <c r="E201">
        <v>1.0681999900000001</v>
      </c>
      <c r="F201">
        <v>9.9000003020963209E+37</v>
      </c>
      <c r="G201">
        <v>1.3316999700000001</v>
      </c>
      <c r="H201">
        <v>1278.04394531</v>
      </c>
      <c r="J201" s="2">
        <f>TREND(Calibration!$A$2:$A$4,Calibration!$B$2:$B$4,C201)</f>
        <v>427.84415160504022</v>
      </c>
      <c r="K201" s="2">
        <f>TREND(Calibration!$A$2:$A$4,Calibration!$C$2:$C$4,E201)</f>
        <v>412.54053785067009</v>
      </c>
      <c r="L201" s="2">
        <f>TREND(Calibration!$A$2:$A$4,Calibration!$D$2:$D$4,G201)</f>
        <v>508.24265604599964</v>
      </c>
    </row>
    <row r="202" spans="1:12" x14ac:dyDescent="0.25">
      <c r="A202">
        <v>1000090</v>
      </c>
      <c r="B202">
        <v>14.194000239999999</v>
      </c>
      <c r="C202">
        <v>0.61940002000000005</v>
      </c>
      <c r="D202">
        <v>1269.01599121</v>
      </c>
      <c r="E202">
        <v>1.07579994</v>
      </c>
      <c r="F202">
        <v>723.48797606999995</v>
      </c>
      <c r="G202">
        <v>1.3285000300000001</v>
      </c>
      <c r="H202">
        <v>9.9000003020963209E+37</v>
      </c>
      <c r="J202" s="2">
        <f>TREND(Calibration!$A$2:$A$4,Calibration!$B$2:$B$4,C202)</f>
        <v>427.15940184882061</v>
      </c>
      <c r="K202" s="2">
        <f>TREND(Calibration!$A$2:$A$4,Calibration!$C$2:$C$4,E202)</f>
        <v>415.59570654160154</v>
      </c>
      <c r="L202" s="2">
        <f>TREND(Calibration!$A$2:$A$4,Calibration!$D$2:$D$4,G202)</f>
        <v>506.92748105463761</v>
      </c>
    </row>
    <row r="203" spans="1:12" x14ac:dyDescent="0.25">
      <c r="A203">
        <v>1005102</v>
      </c>
      <c r="B203">
        <v>14.06999969</v>
      </c>
      <c r="C203">
        <v>0.60860002000000002</v>
      </c>
      <c r="D203">
        <v>920.68798828000001</v>
      </c>
      <c r="E203">
        <v>1.0741000199999999</v>
      </c>
      <c r="F203">
        <v>695.70300293000003</v>
      </c>
      <c r="G203">
        <v>1.3220000300000001</v>
      </c>
      <c r="H203">
        <v>9.9000003020963209E+37</v>
      </c>
      <c r="J203" s="2">
        <f>TREND(Calibration!$A$2:$A$4,Calibration!$B$2:$B$4,C203)</f>
        <v>420.43646535990484</v>
      </c>
      <c r="K203" s="2">
        <f>TREND(Calibration!$A$2:$A$4,Calibration!$C$2:$C$4,E203)</f>
        <v>414.91234120879164</v>
      </c>
      <c r="L203" s="2">
        <f>TREND(Calibration!$A$2:$A$4,Calibration!$D$2:$D$4,G203)</f>
        <v>504.25598176282188</v>
      </c>
    </row>
    <row r="204" spans="1:12" x14ac:dyDescent="0.25">
      <c r="A204">
        <v>1010091</v>
      </c>
      <c r="B204">
        <v>13.98200035</v>
      </c>
      <c r="C204">
        <v>0.60699999000000004</v>
      </c>
      <c r="D204">
        <v>689.76202393000005</v>
      </c>
      <c r="E204">
        <v>1.0671000500000001</v>
      </c>
      <c r="F204">
        <v>505.80200194999998</v>
      </c>
      <c r="G204">
        <v>1.31659997</v>
      </c>
      <c r="H204">
        <v>9.9000003020963209E+37</v>
      </c>
      <c r="J204" s="2">
        <f>TREND(Calibration!$A$2:$A$4,Calibration!$B$2:$B$4,C204)</f>
        <v>419.44045609413075</v>
      </c>
      <c r="K204" s="2">
        <f>TREND(Calibration!$A$2:$A$4,Calibration!$C$2:$C$4,E204)</f>
        <v>412.09836359295741</v>
      </c>
      <c r="L204" s="2">
        <f>TREND(Calibration!$A$2:$A$4,Calibration!$D$2:$D$4,G204)</f>
        <v>502.03655769116597</v>
      </c>
    </row>
    <row r="205" spans="1:12" x14ac:dyDescent="0.25">
      <c r="A205">
        <v>1015089</v>
      </c>
      <c r="B205">
        <v>14.0340004</v>
      </c>
      <c r="C205">
        <v>0.61830001999999995</v>
      </c>
      <c r="D205">
        <v>517.88201904000005</v>
      </c>
      <c r="E205">
        <v>1.0677000299999999</v>
      </c>
      <c r="F205">
        <v>745.04199218999997</v>
      </c>
      <c r="G205">
        <v>1.3128000500000001</v>
      </c>
      <c r="H205">
        <v>1222.0600585899999</v>
      </c>
      <c r="J205" s="2">
        <f>TREND(Calibration!$A$2:$A$4,Calibration!$B$2:$B$4,C205)</f>
        <v>426.47465831754209</v>
      </c>
      <c r="K205" s="2">
        <f>TREND(Calibration!$A$2:$A$4,Calibration!$C$2:$C$4,E205)</f>
        <v>412.33955466805457</v>
      </c>
      <c r="L205" s="2">
        <f>TREND(Calibration!$A$2:$A$4,Calibration!$D$2:$D$4,G205)</f>
        <v>500.47479098517272</v>
      </c>
    </row>
    <row r="206" spans="1:12" x14ac:dyDescent="0.25">
      <c r="A206">
        <v>1020090</v>
      </c>
      <c r="B206">
        <v>14.09599972</v>
      </c>
      <c r="C206">
        <v>0.61729997000000003</v>
      </c>
      <c r="D206">
        <v>9.9000003020963209E+37</v>
      </c>
      <c r="E206">
        <v>1.06930006</v>
      </c>
      <c r="F206">
        <v>65.567001340000004</v>
      </c>
      <c r="G206">
        <v>1.3100999600000001</v>
      </c>
      <c r="H206">
        <v>9.9000003020963209E+37</v>
      </c>
      <c r="J206" s="2">
        <f>TREND(Calibration!$A$2:$A$4,Calibration!$B$2:$B$4,C206)</f>
        <v>425.8521330734921</v>
      </c>
      <c r="K206" s="2">
        <f>TREND(Calibration!$A$2:$A$4,Calibration!$C$2:$C$4,E206)</f>
        <v>412.98276436819094</v>
      </c>
      <c r="L206" s="2">
        <f>TREND(Calibration!$A$2:$A$4,Calibration!$D$2:$D$4,G206)</f>
        <v>499.36505428935141</v>
      </c>
    </row>
    <row r="207" spans="1:12" x14ac:dyDescent="0.25">
      <c r="A207">
        <v>1025090</v>
      </c>
      <c r="B207">
        <v>14.2329998</v>
      </c>
      <c r="C207">
        <v>0.61940002000000005</v>
      </c>
      <c r="D207">
        <v>572.41497803000004</v>
      </c>
      <c r="E207">
        <v>1.0677000299999999</v>
      </c>
      <c r="F207">
        <v>640.55999756000006</v>
      </c>
      <c r="G207">
        <v>1.3069000200000001</v>
      </c>
      <c r="H207">
        <v>1090.8029785199999</v>
      </c>
      <c r="J207" s="2">
        <f>TREND(Calibration!$A$2:$A$4,Calibration!$B$2:$B$4,C207)</f>
        <v>427.15940184882061</v>
      </c>
      <c r="K207" s="2">
        <f>TREND(Calibration!$A$2:$A$4,Calibration!$C$2:$C$4,E207)</f>
        <v>412.33955466805457</v>
      </c>
      <c r="L207" s="2">
        <f>TREND(Calibration!$A$2:$A$4,Calibration!$D$2:$D$4,G207)</f>
        <v>498.04987929798938</v>
      </c>
    </row>
    <row r="208" spans="1:12" x14ac:dyDescent="0.25">
      <c r="A208">
        <v>1030090</v>
      </c>
      <c r="B208">
        <v>14.291999819999999</v>
      </c>
      <c r="C208">
        <v>0.62269998000000004</v>
      </c>
      <c r="D208">
        <v>1295.4119873</v>
      </c>
      <c r="E208">
        <v>1.06659997</v>
      </c>
      <c r="F208">
        <v>247.36099243000001</v>
      </c>
      <c r="G208">
        <v>1.30739999</v>
      </c>
      <c r="H208">
        <v>9.9000003020963209E+37</v>
      </c>
      <c r="J208" s="2">
        <f>TREND(Calibration!$A$2:$A$4,Calibration!$B$2:$B$4,C208)</f>
        <v>429.21360754289117</v>
      </c>
      <c r="K208" s="2">
        <f>TREND(Calibration!$A$2:$A$4,Calibration!$C$2:$C$4,E208)</f>
        <v>411.89733217051895</v>
      </c>
      <c r="L208" s="2">
        <f>TREND(Calibration!$A$2:$A$4,Calibration!$D$2:$D$4,G208)</f>
        <v>498.25536691351692</v>
      </c>
    </row>
    <row r="209" spans="1:12" x14ac:dyDescent="0.25">
      <c r="A209">
        <v>1035089</v>
      </c>
      <c r="B209">
        <v>14.3409996</v>
      </c>
      <c r="C209">
        <v>0.61619997000000004</v>
      </c>
      <c r="D209">
        <v>1296.7469482399999</v>
      </c>
      <c r="E209">
        <v>1.06500006</v>
      </c>
      <c r="F209">
        <v>526.10900878999996</v>
      </c>
      <c r="G209">
        <v>1.3069000200000001</v>
      </c>
      <c r="H209">
        <v>9.9000003020963209E+37</v>
      </c>
      <c r="J209" s="2">
        <f>TREND(Calibration!$A$2:$A$4,Calibration!$B$2:$B$4,C209)</f>
        <v>425.16738954221364</v>
      </c>
      <c r="K209" s="2">
        <f>TREND(Calibration!$A$2:$A$4,Calibration!$C$2:$C$4,E209)</f>
        <v>411.25417071020564</v>
      </c>
      <c r="L209" s="2">
        <f>TREND(Calibration!$A$2:$A$4,Calibration!$D$2:$D$4,G209)</f>
        <v>498.04987929798938</v>
      </c>
    </row>
    <row r="210" spans="1:12" x14ac:dyDescent="0.25">
      <c r="A210">
        <v>1040089</v>
      </c>
      <c r="B210">
        <v>14.34399986</v>
      </c>
      <c r="C210">
        <v>0.60699999000000004</v>
      </c>
      <c r="D210">
        <v>994.62799071999996</v>
      </c>
      <c r="E210">
        <v>1.0638999899999999</v>
      </c>
      <c r="F210">
        <v>592.09698486000002</v>
      </c>
      <c r="G210">
        <v>1.3047000200000001</v>
      </c>
      <c r="H210">
        <v>9.9000003020963209E+37</v>
      </c>
      <c r="J210" s="2">
        <f>TREND(Calibration!$A$2:$A$4,Calibration!$B$2:$B$4,C210)</f>
        <v>419.44045609413075</v>
      </c>
      <c r="K210" s="2">
        <f>TREND(Calibration!$A$2:$A$4,Calibration!$C$2:$C$4,E210)</f>
        <v>410.81194419268468</v>
      </c>
      <c r="L210" s="2">
        <f>TREND(Calibration!$A$2:$A$4,Calibration!$D$2:$D$4,G210)</f>
        <v>497.14567953768244</v>
      </c>
    </row>
    <row r="211" spans="1:12" x14ac:dyDescent="0.25">
      <c r="A211">
        <v>1045090</v>
      </c>
      <c r="B211">
        <v>14.227000240000001</v>
      </c>
      <c r="C211">
        <v>0.60809999999999997</v>
      </c>
      <c r="D211">
        <v>761.64697265999996</v>
      </c>
      <c r="E211">
        <v>1.06439996</v>
      </c>
      <c r="F211">
        <v>541.32897949000005</v>
      </c>
      <c r="G211">
        <v>1.2992999599999999</v>
      </c>
      <c r="H211">
        <v>9.9000003020963209E+37</v>
      </c>
      <c r="J211" s="2">
        <f>TREND(Calibration!$A$2:$A$4,Calibration!$B$2:$B$4,C211)</f>
        <v>420.12520585035037</v>
      </c>
      <c r="K211" s="2">
        <f>TREND(Calibration!$A$2:$A$4,Calibration!$C$2:$C$4,E211)</f>
        <v>411.01293139528542</v>
      </c>
      <c r="L211" s="2">
        <f>TREND(Calibration!$A$2:$A$4,Calibration!$D$2:$D$4,G211)</f>
        <v>494.92625546602665</v>
      </c>
    </row>
    <row r="212" spans="1:12" x14ac:dyDescent="0.25">
      <c r="A212">
        <v>1050089</v>
      </c>
      <c r="B212">
        <v>14.07499981</v>
      </c>
      <c r="C212">
        <v>0.60860002000000002</v>
      </c>
      <c r="D212">
        <v>749.47399901999995</v>
      </c>
      <c r="E212">
        <v>1.0720000300000001</v>
      </c>
      <c r="F212">
        <v>375.74499512</v>
      </c>
      <c r="G212">
        <v>1.2971999599999999</v>
      </c>
      <c r="H212">
        <v>9.9000003020963209E+37</v>
      </c>
      <c r="J212" s="2">
        <f>TREND(Calibration!$A$2:$A$4,Calibration!$B$2:$B$4,C212)</f>
        <v>420.43646535990484</v>
      </c>
      <c r="K212" s="2">
        <f>TREND(Calibration!$A$2:$A$4,Calibration!$C$2:$C$4,E212)</f>
        <v>414.06814832603999</v>
      </c>
      <c r="L212" s="2">
        <f>TREND(Calibration!$A$2:$A$4,Calibration!$D$2:$D$4,G212)</f>
        <v>494.06315569482456</v>
      </c>
    </row>
    <row r="213" spans="1:12" x14ac:dyDescent="0.25">
      <c r="A213">
        <v>1055089</v>
      </c>
      <c r="B213">
        <v>13.94799995</v>
      </c>
      <c r="C213">
        <v>0.61559998999999999</v>
      </c>
      <c r="D213">
        <v>808.58398437000005</v>
      </c>
      <c r="E213">
        <v>1.0681999900000001</v>
      </c>
      <c r="F213">
        <v>461.39401244999999</v>
      </c>
      <c r="G213">
        <v>1.29340005</v>
      </c>
      <c r="H213">
        <v>1332.31994629</v>
      </c>
      <c r="J213" s="2">
        <f>TREND(Calibration!$A$2:$A$4,Calibration!$B$2:$B$4,C213)</f>
        <v>424.7939055204896</v>
      </c>
      <c r="K213" s="2">
        <f>TREND(Calibration!$A$2:$A$4,Calibration!$C$2:$C$4,E213)</f>
        <v>412.54053785067009</v>
      </c>
      <c r="L213" s="2">
        <f>TREND(Calibration!$A$2:$A$4,Calibration!$D$2:$D$4,G213)</f>
        <v>492.50139309883025</v>
      </c>
    </row>
    <row r="214" spans="1:12" x14ac:dyDescent="0.25">
      <c r="A214">
        <v>1060089</v>
      </c>
      <c r="B214">
        <v>13.82800007</v>
      </c>
      <c r="C214">
        <v>0.62639999000000002</v>
      </c>
      <c r="D214">
        <v>1126.7120361299999</v>
      </c>
      <c r="E214">
        <v>1.06550002</v>
      </c>
      <c r="F214">
        <v>443.60900879000002</v>
      </c>
      <c r="G214">
        <v>1.2961000199999999</v>
      </c>
      <c r="H214">
        <v>1331.7760009799999</v>
      </c>
      <c r="J214" s="2">
        <f>TREND(Calibration!$A$2:$A$4,Calibration!$B$2:$B$4,C214)</f>
        <v>431.51684200940537</v>
      </c>
      <c r="K214" s="2">
        <f>TREND(Calibration!$A$2:$A$4,Calibration!$C$2:$C$4,E214)</f>
        <v>411.45515389282104</v>
      </c>
      <c r="L214" s="2">
        <f>TREND(Calibration!$A$2:$A$4,Calibration!$D$2:$D$4,G214)</f>
        <v>493.61108047466462</v>
      </c>
    </row>
    <row r="215" spans="1:12" x14ac:dyDescent="0.25">
      <c r="A215">
        <v>1065089</v>
      </c>
      <c r="B215">
        <v>13.809000019999999</v>
      </c>
      <c r="C215">
        <v>0.62050002999999998</v>
      </c>
      <c r="D215">
        <v>1163.2280273399999</v>
      </c>
      <c r="E215">
        <v>1.05309999</v>
      </c>
      <c r="F215">
        <v>632.86297606999995</v>
      </c>
      <c r="G215">
        <v>1.2928999699999999</v>
      </c>
      <c r="H215">
        <v>1292.85900879</v>
      </c>
      <c r="J215" s="2">
        <f>TREND(Calibration!$A$2:$A$4,Calibration!$B$2:$B$4,C215)</f>
        <v>427.84415160504022</v>
      </c>
      <c r="K215" s="2">
        <f>TREND(Calibration!$A$2:$A$4,Calibration!$C$2:$C$4,E215)</f>
        <v>406.47036012146583</v>
      </c>
      <c r="L215" s="2">
        <f>TREND(Calibration!$A$2:$A$4,Calibration!$D$2:$D$4,G215)</f>
        <v>492.29586027331459</v>
      </c>
    </row>
    <row r="216" spans="1:12" x14ac:dyDescent="0.25">
      <c r="A216">
        <v>1070086</v>
      </c>
      <c r="B216">
        <v>13.89299965</v>
      </c>
      <c r="C216">
        <v>0.61129999000000002</v>
      </c>
      <c r="D216">
        <v>9.9000003020963209E+37</v>
      </c>
      <c r="E216">
        <v>1.06060004</v>
      </c>
      <c r="F216">
        <v>460.95700073</v>
      </c>
      <c r="G216">
        <v>1.2891000500000001</v>
      </c>
      <c r="H216">
        <v>9.9000003020963209E+37</v>
      </c>
      <c r="J216" s="2">
        <f>TREND(Calibration!$A$2:$A$4,Calibration!$B$2:$B$4,C216)</f>
        <v>422.11718080731021</v>
      </c>
      <c r="K216" s="2">
        <f>TREND(Calibration!$A$2:$A$4,Calibration!$C$2:$C$4,E216)</f>
        <v>409.48536915973853</v>
      </c>
      <c r="L216" s="2">
        <f>TREND(Calibration!$A$2:$A$4,Calibration!$D$2:$D$4,G216)</f>
        <v>490.73409356732134</v>
      </c>
    </row>
    <row r="217" spans="1:12" x14ac:dyDescent="0.25">
      <c r="A217">
        <v>1075086</v>
      </c>
      <c r="B217">
        <v>14.059000019999999</v>
      </c>
      <c r="C217">
        <v>0.61019999000000003</v>
      </c>
      <c r="D217">
        <v>972.89300536999997</v>
      </c>
      <c r="E217">
        <v>1.06060004</v>
      </c>
      <c r="F217">
        <v>667.38397216999999</v>
      </c>
      <c r="G217">
        <v>1.2869000399999999</v>
      </c>
      <c r="H217">
        <v>9.9000003020963209E+37</v>
      </c>
      <c r="J217" s="2">
        <f>TREND(Calibration!$A$2:$A$4,Calibration!$B$2:$B$4,C217)</f>
        <v>421.43243727603175</v>
      </c>
      <c r="K217" s="2">
        <f>TREND(Calibration!$A$2:$A$4,Calibration!$C$2:$C$4,E217)</f>
        <v>409.48536915973853</v>
      </c>
      <c r="L217" s="2">
        <f>TREND(Calibration!$A$2:$A$4,Calibration!$D$2:$D$4,G217)</f>
        <v>489.82988969701546</v>
      </c>
    </row>
    <row r="218" spans="1:12" x14ac:dyDescent="0.25">
      <c r="A218">
        <v>1080084</v>
      </c>
      <c r="B218">
        <v>14.178999900000001</v>
      </c>
      <c r="C218">
        <v>0.60430002000000005</v>
      </c>
      <c r="D218">
        <v>683.36102295000001</v>
      </c>
      <c r="E218">
        <v>1.06060004</v>
      </c>
      <c r="F218">
        <v>673.80999756000006</v>
      </c>
      <c r="G218">
        <v>1.2831000100000001</v>
      </c>
      <c r="H218">
        <v>9.9000003020963209E+37</v>
      </c>
      <c r="J218" s="2">
        <f>TREND(Calibration!$A$2:$A$4,Calibration!$B$2:$B$4,C218)</f>
        <v>417.75974064672545</v>
      </c>
      <c r="K218" s="2">
        <f>TREND(Calibration!$A$2:$A$4,Calibration!$C$2:$C$4,E218)</f>
        <v>409.48536915973853</v>
      </c>
      <c r="L218" s="2">
        <f>TREND(Calibration!$A$2:$A$4,Calibration!$D$2:$D$4,G218)</f>
        <v>488.26807778103421</v>
      </c>
    </row>
    <row r="219" spans="1:12" x14ac:dyDescent="0.25">
      <c r="A219">
        <v>1085083</v>
      </c>
      <c r="B219">
        <v>14.25300026</v>
      </c>
      <c r="C219">
        <v>0.60750002000000003</v>
      </c>
      <c r="D219">
        <v>906.22802734000004</v>
      </c>
      <c r="E219">
        <v>1.06120002</v>
      </c>
      <c r="F219">
        <v>408.40798949999999</v>
      </c>
      <c r="G219">
        <v>1.2826000500000001</v>
      </c>
      <c r="H219">
        <v>1109.3800048799999</v>
      </c>
      <c r="J219" s="2">
        <f>TREND(Calibration!$A$2:$A$4,Calibration!$B$2:$B$4,C219)</f>
        <v>419.75172182862639</v>
      </c>
      <c r="K219" s="2">
        <f>TREND(Calibration!$A$2:$A$4,Calibration!$C$2:$C$4,E219)</f>
        <v>409.72656023483574</v>
      </c>
      <c r="L219" s="2">
        <f>TREND(Calibration!$A$2:$A$4,Calibration!$D$2:$D$4,G219)</f>
        <v>488.0625942755056</v>
      </c>
    </row>
    <row r="220" spans="1:12" x14ac:dyDescent="0.25">
      <c r="A220">
        <v>1090084</v>
      </c>
      <c r="B220">
        <v>14.19200039</v>
      </c>
      <c r="C220">
        <v>0.61780000000000002</v>
      </c>
      <c r="D220">
        <v>1072.2530517600001</v>
      </c>
      <c r="E220">
        <v>1.06120002</v>
      </c>
      <c r="F220">
        <v>285.63000488</v>
      </c>
      <c r="G220">
        <v>1.2831000100000001</v>
      </c>
      <c r="H220">
        <v>9.9000003020963209E+37</v>
      </c>
      <c r="J220" s="2">
        <f>TREND(Calibration!$A$2:$A$4,Calibration!$B$2:$B$4,C220)</f>
        <v>426.16339880798773</v>
      </c>
      <c r="K220" s="2">
        <f>TREND(Calibration!$A$2:$A$4,Calibration!$C$2:$C$4,E220)</f>
        <v>409.72656023483574</v>
      </c>
      <c r="L220" s="2">
        <f>TREND(Calibration!$A$2:$A$4,Calibration!$D$2:$D$4,G220)</f>
        <v>488.26807778103421</v>
      </c>
    </row>
    <row r="221" spans="1:12" x14ac:dyDescent="0.25">
      <c r="A221">
        <v>1095083</v>
      </c>
      <c r="B221">
        <v>14.04899979</v>
      </c>
      <c r="C221">
        <v>0.61559998999999999</v>
      </c>
      <c r="D221">
        <v>9.9000003020963209E+37</v>
      </c>
      <c r="E221">
        <v>1.0633000100000001</v>
      </c>
      <c r="F221">
        <v>-9.9000003020963209E+37</v>
      </c>
      <c r="G221">
        <v>1.2826000500000001</v>
      </c>
      <c r="H221">
        <v>9.9000003020963209E+37</v>
      </c>
      <c r="J221" s="2">
        <f>TREND(Calibration!$A$2:$A$4,Calibration!$B$2:$B$4,C221)</f>
        <v>424.7939055204896</v>
      </c>
      <c r="K221" s="2">
        <f>TREND(Calibration!$A$2:$A$4,Calibration!$C$2:$C$4,E221)</f>
        <v>410.57075311758757</v>
      </c>
      <c r="L221" s="2">
        <f>TREND(Calibration!$A$2:$A$4,Calibration!$D$2:$D$4,G221)</f>
        <v>488.0625942755056</v>
      </c>
    </row>
    <row r="222" spans="1:12" x14ac:dyDescent="0.25">
      <c r="A222">
        <v>1100086</v>
      </c>
      <c r="B222">
        <v>13.977999690000001</v>
      </c>
      <c r="C222">
        <v>0.60919999999999996</v>
      </c>
      <c r="D222">
        <v>968.16497803000004</v>
      </c>
      <c r="E222">
        <v>1.0616999899999999</v>
      </c>
      <c r="F222">
        <v>248.08399962999999</v>
      </c>
      <c r="G222">
        <v>1.2783000499999999</v>
      </c>
      <c r="H222">
        <v>9.9000003020963209E+37</v>
      </c>
      <c r="J222" s="2">
        <f>TREND(Calibration!$A$2:$A$4,Calibration!$B$2:$B$4,C222)</f>
        <v>420.80994938162883</v>
      </c>
      <c r="K222" s="2">
        <f>TREND(Calibration!$A$2:$A$4,Calibration!$C$2:$C$4,E222)</f>
        <v>409.92754743743643</v>
      </c>
      <c r="L222" s="2">
        <f>TREND(Calibration!$A$2:$A$4,Calibration!$D$2:$D$4,G222)</f>
        <v>486.29529474399658</v>
      </c>
    </row>
    <row r="223" spans="1:12" x14ac:dyDescent="0.25">
      <c r="A223">
        <v>1105087</v>
      </c>
      <c r="B223">
        <v>13.93500042</v>
      </c>
      <c r="C223">
        <v>0.61290001999999999</v>
      </c>
      <c r="D223">
        <v>9.9000003020963209E+37</v>
      </c>
      <c r="E223">
        <v>1.0616999899999999</v>
      </c>
      <c r="F223">
        <v>78.569999690000003</v>
      </c>
      <c r="G223">
        <v>1.27670002</v>
      </c>
      <c r="H223">
        <v>9.9000003020963209E+37</v>
      </c>
      <c r="J223" s="2">
        <f>TREND(Calibration!$A$2:$A$4,Calibration!$B$2:$B$4,C223)</f>
        <v>423.11319007308424</v>
      </c>
      <c r="K223" s="2">
        <f>TREND(Calibration!$A$2:$A$4,Calibration!$C$2:$C$4,E223)</f>
        <v>409.92754743743643</v>
      </c>
      <c r="L223" s="2">
        <f>TREND(Calibration!$A$2:$A$4,Calibration!$D$2:$D$4,G223)</f>
        <v>485.63768258832215</v>
      </c>
    </row>
    <row r="224" spans="1:12" x14ac:dyDescent="0.25">
      <c r="A224">
        <v>1110087</v>
      </c>
      <c r="B224">
        <v>13.94499969</v>
      </c>
      <c r="C224">
        <v>0.61080003000000005</v>
      </c>
      <c r="D224">
        <v>1030.1510009799999</v>
      </c>
      <c r="E224">
        <v>1.0596000000000001</v>
      </c>
      <c r="F224">
        <v>35.412998199999997</v>
      </c>
      <c r="G224">
        <v>1.27180004</v>
      </c>
      <c r="H224">
        <v>1228.0229492200001</v>
      </c>
      <c r="J224" s="2">
        <f>TREND(Calibration!$A$2:$A$4,Calibration!$B$2:$B$4,C224)</f>
        <v>421.80595864740297</v>
      </c>
      <c r="K224" s="2">
        <f>TREND(Calibration!$A$2:$A$4,Calibration!$C$2:$C$4,E224)</f>
        <v>409.08335455468472</v>
      </c>
      <c r="L224" s="2">
        <f>TREND(Calibration!$A$2:$A$4,Calibration!$D$2:$D$4,G224)</f>
        <v>483.6237913421819</v>
      </c>
    </row>
    <row r="225" spans="1:12" x14ac:dyDescent="0.25">
      <c r="A225">
        <v>1115087</v>
      </c>
      <c r="B225">
        <v>13.94200039</v>
      </c>
      <c r="C225">
        <v>0.61400001999999998</v>
      </c>
      <c r="D225">
        <v>9.9000003020963209E+37</v>
      </c>
      <c r="E225">
        <v>1.05900002</v>
      </c>
      <c r="F225">
        <v>-101.79199982</v>
      </c>
      <c r="G225">
        <v>1.2733999499999999</v>
      </c>
      <c r="H225">
        <v>9.9000003020963209E+37</v>
      </c>
      <c r="J225" s="2">
        <f>TREND(Calibration!$A$2:$A$4,Calibration!$B$2:$B$4,C225)</f>
        <v>423.7979336043627</v>
      </c>
      <c r="K225" s="2">
        <f>TREND(Calibration!$A$2:$A$4,Calibration!$C$2:$C$4,E225)</f>
        <v>408.8421634795875</v>
      </c>
      <c r="L225" s="2">
        <f>TREND(Calibration!$A$2:$A$4,Calibration!$D$2:$D$4,G225)</f>
        <v>484.28135417786939</v>
      </c>
    </row>
    <row r="226" spans="1:12" x14ac:dyDescent="0.25">
      <c r="A226">
        <v>1120087</v>
      </c>
      <c r="B226">
        <v>14.055999760000001</v>
      </c>
      <c r="C226">
        <v>0.61510003000000002</v>
      </c>
      <c r="D226">
        <v>9.9000003020963209E+37</v>
      </c>
      <c r="E226">
        <v>1.05900002</v>
      </c>
      <c r="F226">
        <v>-156.69799805</v>
      </c>
      <c r="G226">
        <v>1.2696000300000001</v>
      </c>
      <c r="H226">
        <v>9.9000003020963209E+37</v>
      </c>
      <c r="J226" s="2">
        <f>TREND(Calibration!$A$2:$A$4,Calibration!$B$2:$B$4,C226)</f>
        <v>424.48268336058237</v>
      </c>
      <c r="K226" s="2">
        <f>TREND(Calibration!$A$2:$A$4,Calibration!$C$2:$C$4,E226)</f>
        <v>408.8421634795875</v>
      </c>
      <c r="L226" s="2">
        <f>TREND(Calibration!$A$2:$A$4,Calibration!$D$2:$D$4,G226)</f>
        <v>482.71958747187614</v>
      </c>
    </row>
    <row r="227" spans="1:12" x14ac:dyDescent="0.25">
      <c r="A227">
        <v>1125083</v>
      </c>
      <c r="B227">
        <v>14.227000240000001</v>
      </c>
      <c r="C227">
        <v>0.62269998000000004</v>
      </c>
      <c r="D227">
        <v>951.15197753999996</v>
      </c>
      <c r="E227">
        <v>1.0578999499999999</v>
      </c>
      <c r="F227">
        <v>266.82598876999998</v>
      </c>
      <c r="G227">
        <v>1.26800001</v>
      </c>
      <c r="H227">
        <v>1132.43395996</v>
      </c>
      <c r="J227" s="2">
        <f>TREND(Calibration!$A$2:$A$4,Calibration!$B$2:$B$4,C227)</f>
        <v>429.21360754289117</v>
      </c>
      <c r="K227" s="2">
        <f>TREND(Calibration!$A$2:$A$4,Calibration!$C$2:$C$4,E227)</f>
        <v>408.39993696206653</v>
      </c>
      <c r="L227" s="2">
        <f>TREND(Calibration!$A$2:$A$4,Calibration!$D$2:$D$4,G227)</f>
        <v>482.06197942620054</v>
      </c>
    </row>
    <row r="228" spans="1:12" x14ac:dyDescent="0.25">
      <c r="A228">
        <v>1130086</v>
      </c>
      <c r="B228">
        <v>14.26599979</v>
      </c>
      <c r="C228">
        <v>0.62970000999999998</v>
      </c>
      <c r="D228">
        <v>9.9000003020963209E+37</v>
      </c>
      <c r="E228">
        <v>1.0557999600000001</v>
      </c>
      <c r="F228">
        <v>-9.9000003020963209E+37</v>
      </c>
      <c r="G228">
        <v>1.2675000400000001</v>
      </c>
      <c r="H228">
        <v>9.9000003020963209E+37</v>
      </c>
      <c r="J228" s="2">
        <f>TREND(Calibration!$A$2:$A$4,Calibration!$B$2:$B$4,C228)</f>
        <v>433.57108505312311</v>
      </c>
      <c r="K228" s="2">
        <f>TREND(Calibration!$A$2:$A$4,Calibration!$C$2:$C$4,E228)</f>
        <v>407.55574407931482</v>
      </c>
      <c r="L228" s="2">
        <f>TREND(Calibration!$A$2:$A$4,Calibration!$D$2:$D$4,G228)</f>
        <v>481.85649181067299</v>
      </c>
    </row>
    <row r="229" spans="1:12" x14ac:dyDescent="0.25">
      <c r="A229">
        <v>1135087</v>
      </c>
      <c r="B229">
        <v>14.25</v>
      </c>
      <c r="C229">
        <v>0.62319999999999998</v>
      </c>
      <c r="D229">
        <v>1010.14001465</v>
      </c>
      <c r="E229">
        <v>1.0542000499999999</v>
      </c>
      <c r="F229">
        <v>137.71899414000001</v>
      </c>
      <c r="G229">
        <v>1.26479995</v>
      </c>
      <c r="H229">
        <v>9.9000003020963209E+37</v>
      </c>
      <c r="J229" s="2">
        <f>TREND(Calibration!$A$2:$A$4,Calibration!$B$2:$B$4,C229)</f>
        <v>429.52486705244559</v>
      </c>
      <c r="K229" s="2">
        <f>TREND(Calibration!$A$2:$A$4,Calibration!$C$2:$C$4,E229)</f>
        <v>406.91258261900145</v>
      </c>
      <c r="L229" s="2">
        <f>TREND(Calibration!$A$2:$A$4,Calibration!$D$2:$D$4,G229)</f>
        <v>480.74675511485168</v>
      </c>
    </row>
    <row r="230" spans="1:12" x14ac:dyDescent="0.25">
      <c r="A230">
        <v>1140099</v>
      </c>
      <c r="B230">
        <v>14.18900013</v>
      </c>
      <c r="C230">
        <v>0.62589996999999997</v>
      </c>
      <c r="D230">
        <v>648.80297852000001</v>
      </c>
      <c r="E230">
        <v>1.05519998</v>
      </c>
      <c r="F230">
        <v>460.09500121999997</v>
      </c>
      <c r="G230">
        <v>1.2659000199999999</v>
      </c>
      <c r="H230">
        <v>9.9000003020963209E+37</v>
      </c>
      <c r="J230" s="2">
        <f>TREND(Calibration!$A$2:$A$4,Calibration!$B$2:$B$4,C230)</f>
        <v>431.20558249985095</v>
      </c>
      <c r="K230" s="2">
        <f>TREND(Calibration!$A$2:$A$4,Calibration!$C$2:$C$4,E230)</f>
        <v>407.3145530042176</v>
      </c>
      <c r="L230" s="2">
        <f>TREND(Calibration!$A$2:$A$4,Calibration!$D$2:$D$4,G230)</f>
        <v>481.19888376499739</v>
      </c>
    </row>
    <row r="231" spans="1:12" x14ac:dyDescent="0.25">
      <c r="A231">
        <v>1145086</v>
      </c>
      <c r="B231">
        <v>14.085000040000001</v>
      </c>
      <c r="C231">
        <v>0.63779998000000004</v>
      </c>
      <c r="D231">
        <v>864.51501465000001</v>
      </c>
      <c r="E231">
        <v>1.0557999600000001</v>
      </c>
      <c r="F231">
        <v>559.17297363</v>
      </c>
      <c r="G231">
        <v>1.2610000400000001</v>
      </c>
      <c r="H231">
        <v>1113.7390136700001</v>
      </c>
      <c r="J231" s="2">
        <f>TREND(Calibration!$A$2:$A$4,Calibration!$B$2:$B$4,C231)</f>
        <v>438.61326874498639</v>
      </c>
      <c r="K231" s="2">
        <f>TREND(Calibration!$A$2:$A$4,Calibration!$C$2:$C$4,E231)</f>
        <v>407.55574407931482</v>
      </c>
      <c r="L231" s="2">
        <f>TREND(Calibration!$A$2:$A$4,Calibration!$D$2:$D$4,G231)</f>
        <v>479.18499251885726</v>
      </c>
    </row>
    <row r="232" spans="1:12" x14ac:dyDescent="0.25">
      <c r="A232">
        <v>1150086</v>
      </c>
      <c r="B232">
        <v>13.92199993</v>
      </c>
      <c r="C232">
        <v>0.63450002999999999</v>
      </c>
      <c r="D232">
        <v>9.9000003020963209E+37</v>
      </c>
      <c r="E232">
        <v>1.0557999600000001</v>
      </c>
      <c r="F232">
        <v>62.974998470000003</v>
      </c>
      <c r="G232">
        <v>1.25880003</v>
      </c>
      <c r="H232">
        <v>9.9000003020963209E+37</v>
      </c>
      <c r="J232" s="2">
        <f>TREND(Calibration!$A$2:$A$4,Calibration!$B$2:$B$4,C232)</f>
        <v>436.55906927585693</v>
      </c>
      <c r="K232" s="2">
        <f>TREND(Calibration!$A$2:$A$4,Calibration!$C$2:$C$4,E232)</f>
        <v>407.55574407931482</v>
      </c>
      <c r="L232" s="2">
        <f>TREND(Calibration!$A$2:$A$4,Calibration!$D$2:$D$4,G232)</f>
        <v>478.28078864855138</v>
      </c>
    </row>
    <row r="233" spans="1:12" x14ac:dyDescent="0.25">
      <c r="A233">
        <v>1155086</v>
      </c>
      <c r="B233">
        <v>13.87100029</v>
      </c>
      <c r="C233">
        <v>0.62910001999999998</v>
      </c>
      <c r="D233">
        <v>976.02301024999997</v>
      </c>
      <c r="E233">
        <v>1.07360005</v>
      </c>
      <c r="F233">
        <v>365.45901488999999</v>
      </c>
      <c r="G233">
        <v>1.2567000399999999</v>
      </c>
      <c r="H233">
        <v>9.9000003020963209E+37</v>
      </c>
      <c r="J233" s="2">
        <f>TREND(Calibration!$A$2:$A$4,Calibration!$B$2:$B$4,C233)</f>
        <v>433.19759480645786</v>
      </c>
      <c r="K233" s="2">
        <f>TREND(Calibration!$A$2:$A$4,Calibration!$C$2:$C$4,E233)</f>
        <v>414.71135400619102</v>
      </c>
      <c r="L233" s="2">
        <f>TREND(Calibration!$A$2:$A$4,Calibration!$D$2:$D$4,G233)</f>
        <v>477.41769298734823</v>
      </c>
    </row>
    <row r="234" spans="1:12" x14ac:dyDescent="0.25">
      <c r="A234">
        <v>1160084</v>
      </c>
      <c r="B234">
        <v>13.954999920000001</v>
      </c>
      <c r="C234">
        <v>0.62860000000000005</v>
      </c>
      <c r="D234">
        <v>992.15002441000001</v>
      </c>
      <c r="E234">
        <v>1.07360005</v>
      </c>
      <c r="F234">
        <v>377.02099608999998</v>
      </c>
      <c r="G234">
        <v>1.2539999500000001</v>
      </c>
      <c r="H234">
        <v>9.9000003020963209E+37</v>
      </c>
      <c r="J234" s="2">
        <f>TREND(Calibration!$A$2:$A$4,Calibration!$B$2:$B$4,C234)</f>
        <v>432.8863352969035</v>
      </c>
      <c r="K234" s="2">
        <f>TREND(Calibration!$A$2:$A$4,Calibration!$C$2:$C$4,E234)</f>
        <v>414.71135400619102</v>
      </c>
      <c r="L234" s="2">
        <f>TREND(Calibration!$A$2:$A$4,Calibration!$D$2:$D$4,G234)</f>
        <v>476.30795629152703</v>
      </c>
    </row>
    <row r="235" spans="1:12" x14ac:dyDescent="0.25">
      <c r="A235">
        <v>1165086</v>
      </c>
      <c r="B235">
        <v>14.038999560000001</v>
      </c>
      <c r="C235">
        <v>0.63510001000000005</v>
      </c>
      <c r="D235">
        <v>944.79602050999995</v>
      </c>
      <c r="E235">
        <v>1.0720000300000001</v>
      </c>
      <c r="F235">
        <v>515.39599609000004</v>
      </c>
      <c r="G235">
        <v>1.2561000600000001</v>
      </c>
      <c r="H235">
        <v>9.9000003020963209E+37</v>
      </c>
      <c r="J235" s="2">
        <f>TREND(Calibration!$A$2:$A$4,Calibration!$B$2:$B$4,C235)</f>
        <v>436.93255329758102</v>
      </c>
      <c r="K235" s="2">
        <f>TREND(Calibration!$A$2:$A$4,Calibration!$C$2:$C$4,E235)</f>
        <v>414.06814832603999</v>
      </c>
      <c r="L235" s="2">
        <f>TREND(Calibration!$A$2:$A$4,Calibration!$D$2:$D$4,G235)</f>
        <v>477.17110127271701</v>
      </c>
    </row>
    <row r="236" spans="1:12" x14ac:dyDescent="0.25">
      <c r="A236">
        <v>1170087</v>
      </c>
      <c r="B236">
        <v>14.178999900000001</v>
      </c>
      <c r="C236">
        <v>0.62099998999999995</v>
      </c>
      <c r="D236">
        <v>1145.24902344</v>
      </c>
      <c r="E236">
        <v>1.06930006</v>
      </c>
      <c r="F236">
        <v>570.41497803000004</v>
      </c>
      <c r="G236">
        <v>1.25510001</v>
      </c>
      <c r="H236">
        <v>9.9000003020963209E+37</v>
      </c>
      <c r="J236" s="2">
        <f>TREND(Calibration!$A$2:$A$4,Calibration!$B$2:$B$4,C236)</f>
        <v>428.15537376494746</v>
      </c>
      <c r="K236" s="2">
        <f>TREND(Calibration!$A$2:$A$4,Calibration!$C$2:$C$4,E236)</f>
        <v>412.98276436819094</v>
      </c>
      <c r="L236" s="2">
        <f>TREND(Calibration!$A$2:$A$4,Calibration!$D$2:$D$4,G236)</f>
        <v>476.76008083167392</v>
      </c>
    </row>
    <row r="237" spans="1:12" x14ac:dyDescent="0.25">
      <c r="A237">
        <v>1175086</v>
      </c>
      <c r="B237">
        <v>14.26599979</v>
      </c>
      <c r="C237">
        <v>0.62370002000000002</v>
      </c>
      <c r="D237">
        <v>598.97198486000002</v>
      </c>
      <c r="E237">
        <v>1.06980002</v>
      </c>
      <c r="F237">
        <v>968.25897216999999</v>
      </c>
      <c r="G237">
        <v>1.25510001</v>
      </c>
      <c r="H237">
        <v>989.62597656000003</v>
      </c>
      <c r="J237" s="2">
        <f>TREND(Calibration!$A$2:$A$4,Calibration!$B$2:$B$4,C237)</f>
        <v>429.836126562</v>
      </c>
      <c r="K237" s="2">
        <f>TREND(Calibration!$A$2:$A$4,Calibration!$C$2:$C$4,E237)</f>
        <v>413.18374755080634</v>
      </c>
      <c r="L237" s="2">
        <f>TREND(Calibration!$A$2:$A$4,Calibration!$D$2:$D$4,G237)</f>
        <v>476.76008083167392</v>
      </c>
    </row>
    <row r="238" spans="1:12" x14ac:dyDescent="0.25">
      <c r="A238">
        <v>1180086</v>
      </c>
      <c r="B238">
        <v>14.256999970000001</v>
      </c>
      <c r="C238">
        <v>0.62540001000000001</v>
      </c>
      <c r="D238">
        <v>1094.8940429700001</v>
      </c>
      <c r="E238">
        <v>1.0677000299999999</v>
      </c>
      <c r="F238">
        <v>718.91998291000004</v>
      </c>
      <c r="G238">
        <v>1.2528999999999999</v>
      </c>
      <c r="H238">
        <v>1313.68200684</v>
      </c>
      <c r="J238" s="2">
        <f>TREND(Calibration!$A$2:$A$4,Calibration!$B$2:$B$4,C238)</f>
        <v>430.89436033994372</v>
      </c>
      <c r="K238" s="2">
        <f>TREND(Calibration!$A$2:$A$4,Calibration!$C$2:$C$4,E238)</f>
        <v>412.33955466805457</v>
      </c>
      <c r="L238" s="2">
        <f>TREND(Calibration!$A$2:$A$4,Calibration!$D$2:$D$4,G238)</f>
        <v>475.85587696136804</v>
      </c>
    </row>
    <row r="239" spans="1:12" x14ac:dyDescent="0.25">
      <c r="A239">
        <v>1185083</v>
      </c>
      <c r="B239">
        <v>14.14000034</v>
      </c>
      <c r="C239">
        <v>0.62589996999999997</v>
      </c>
      <c r="D239">
        <v>1199.51403809</v>
      </c>
      <c r="E239">
        <v>1.3593000200000001</v>
      </c>
      <c r="F239">
        <v>827.78198241999996</v>
      </c>
      <c r="G239">
        <v>1.2490999700000001</v>
      </c>
      <c r="H239">
        <v>1132.3260498</v>
      </c>
      <c r="J239" s="2">
        <f>TREND(Calibration!$A$2:$A$4,Calibration!$B$2:$B$4,C239)</f>
        <v>431.20558249985095</v>
      </c>
      <c r="K239" s="2">
        <f>TREND(Calibration!$A$2:$A$4,Calibration!$C$2:$C$4,E239)</f>
        <v>529.56232057098009</v>
      </c>
      <c r="L239" s="2">
        <f>TREND(Calibration!$A$2:$A$4,Calibration!$D$2:$D$4,G239)</f>
        <v>474.29406504538679</v>
      </c>
    </row>
    <row r="240" spans="1:12" x14ac:dyDescent="0.25">
      <c r="A240">
        <v>1190086</v>
      </c>
      <c r="B240">
        <v>13.95199966</v>
      </c>
      <c r="C240">
        <v>0.63020003000000002</v>
      </c>
      <c r="D240">
        <v>9.9000003020963209E+37</v>
      </c>
      <c r="E240">
        <v>1.1065000300000001</v>
      </c>
      <c r="F240">
        <v>389.80200194999998</v>
      </c>
      <c r="G240">
        <v>1.2496999499999999</v>
      </c>
      <c r="H240">
        <v>9.9000003020963209E+37</v>
      </c>
      <c r="J240" s="2">
        <f>TREND(Calibration!$A$2:$A$4,Calibration!$B$2:$B$4,C240)</f>
        <v>433.88234456267753</v>
      </c>
      <c r="K240" s="2">
        <f>TREND(Calibration!$A$2:$A$4,Calibration!$C$2:$C$4,E240)</f>
        <v>427.9370974424337</v>
      </c>
      <c r="L240" s="2">
        <f>TREND(Calibration!$A$2:$A$4,Calibration!$D$2:$D$4,G240)</f>
        <v>474.54065676001801</v>
      </c>
    </row>
    <row r="241" spans="1:12" x14ac:dyDescent="0.25">
      <c r="A241">
        <v>1195086</v>
      </c>
      <c r="B241">
        <v>13.93900013</v>
      </c>
      <c r="C241">
        <v>0.62860000000000005</v>
      </c>
      <c r="D241">
        <v>1050.5610351600001</v>
      </c>
      <c r="E241">
        <v>1.0957000299999999</v>
      </c>
      <c r="F241">
        <v>510.75601196000002</v>
      </c>
      <c r="G241">
        <v>1.2486000100000001</v>
      </c>
      <c r="H241">
        <v>1370.7089843700001</v>
      </c>
      <c r="J241" s="2">
        <f>TREND(Calibration!$A$2:$A$4,Calibration!$B$2:$B$4,C241)</f>
        <v>432.8863352969035</v>
      </c>
      <c r="K241" s="2">
        <f>TREND(Calibration!$A$2:$A$4,Calibration!$C$2:$C$4,E241)</f>
        <v>423.59551337121474</v>
      </c>
      <c r="L241" s="2">
        <f>TREND(Calibration!$A$2:$A$4,Calibration!$D$2:$D$4,G241)</f>
        <v>474.08858153985807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R9" sqref="R9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AVERAGE('3F'!$J2:$J32) + Calibration!$C$11</f>
        <v>410.11930307028615</v>
      </c>
      <c r="C3" s="2">
        <f>'3F'!K32</f>
        <v>641.55909760746783</v>
      </c>
      <c r="D3" s="2">
        <f>'3F'!L32</f>
        <v>578.19483339246949</v>
      </c>
      <c r="E3" s="3">
        <f>(C3-B3)/(7*35314.6667/1400)</f>
        <v>1.3107290322362388</v>
      </c>
      <c r="G3" s="3">
        <f>AVERAGE('4F'!$J2:$J32) + Calibration!$C$11</f>
        <v>403.9907512759396</v>
      </c>
      <c r="H3" s="3">
        <f>'4F'!K32</f>
        <v>595.57045829458582</v>
      </c>
      <c r="I3" s="3">
        <f>'4F'!L32</f>
        <v>579.71554120934707</v>
      </c>
      <c r="J3" s="3">
        <f>(H3-G3)/(7*35314.6667/1400)</f>
        <v>1.0849866354176645</v>
      </c>
      <c r="L3" s="3">
        <f>AVERAGE('5F'!$J2:$J32) + Calibration!$C$11</f>
        <v>402.10921159506074</v>
      </c>
      <c r="M3" s="3">
        <f>'5F'!K32</f>
        <v>975.90125888387979</v>
      </c>
      <c r="N3" s="3">
        <f>'5F'!L32</f>
        <v>568.8651564156612</v>
      </c>
      <c r="O3" s="3">
        <f>(M3-L3)/(7*35314.6667/1400)</f>
        <v>3.2495962777347631</v>
      </c>
      <c r="Q3" s="3">
        <f>AVERAGE('6F'!$K146:$K176) + Calibration!$C$11</f>
        <v>398.09111466582226</v>
      </c>
      <c r="R3" s="3">
        <f>'6F'!L176</f>
        <v>1135.896671878799</v>
      </c>
      <c r="S3" s="3">
        <f>'6F'!M176</f>
        <v>556.65843910152375</v>
      </c>
      <c r="T3" s="3">
        <f>(R3-Q3)/(7*35314.6667/1400)</f>
        <v>4.1784653582075384</v>
      </c>
    </row>
    <row r="4" spans="1:20" x14ac:dyDescent="0.25">
      <c r="A4" s="3">
        <f t="shared" ref="A4:A35" si="0">1/12+A3</f>
        <v>2.5833333333333335</v>
      </c>
      <c r="B4" s="3">
        <f>AVERAGE('3F'!$J3:$J33) + Calibration!$C$11</f>
        <v>410.51087235341811</v>
      </c>
      <c r="C4" s="2">
        <f>'3F'!K33</f>
        <v>620.53458680402082</v>
      </c>
      <c r="D4" s="2">
        <f>'3F'!L33</f>
        <v>577.08514601663501</v>
      </c>
      <c r="E4" s="3">
        <f t="shared" ref="E4:E67" si="1">(C4-B4)/(7*35314.6667/1400)</f>
        <v>1.1894418612797084</v>
      </c>
      <c r="G4" s="3">
        <f>AVERAGE('4F'!$J3:$J33) + Calibration!$C$11</f>
        <v>403.95862194478565</v>
      </c>
      <c r="H4" s="3">
        <f>'4F'!K33</f>
        <v>633.31815196256571</v>
      </c>
      <c r="I4" s="3">
        <f>'4F'!L33</f>
        <v>578.40036621798504</v>
      </c>
      <c r="J4" s="3">
        <f t="shared" ref="J4:J67" si="2">(H4-G4)/(7*35314.6667/1400)</f>
        <v>1.2989477259757347</v>
      </c>
      <c r="L4" s="3">
        <f>AVERAGE('5F'!$J3:$J33) + Calibration!$C$11</f>
        <v>401.39233873262833</v>
      </c>
      <c r="M4" s="3">
        <f>'5F'!K33</f>
        <v>1028.000287838433</v>
      </c>
      <c r="N4" s="3">
        <f>'5F'!L33</f>
        <v>569.52276446133669</v>
      </c>
      <c r="O4" s="3">
        <f t="shared" ref="O4:O67" si="3">(M4-L4)/(7*35314.6667/1400)</f>
        <v>3.548712235790715</v>
      </c>
      <c r="Q4" s="3">
        <f>AVERAGE('6F'!$K147:$K177) + Calibration!$C$11</f>
        <v>397.83006854400242</v>
      </c>
      <c r="R4" s="3">
        <f>'6F'!L177</f>
        <v>1149.1626232075234</v>
      </c>
      <c r="S4" s="3">
        <f>'6F'!M177</f>
        <v>557.06945954256696</v>
      </c>
      <c r="T4" s="3">
        <f t="shared" ref="T4:T67" si="4">(R4-Q4)/(7*35314.6667/1400)</f>
        <v>4.2550737405856411</v>
      </c>
    </row>
    <row r="5" spans="1:20" x14ac:dyDescent="0.25">
      <c r="A5" s="3">
        <f t="shared" si="0"/>
        <v>2.666666666666667</v>
      </c>
      <c r="B5" s="3">
        <f>AVERAGE('3F'!$J4:$J34) + Calibration!$C$11</f>
        <v>410.40243769311496</v>
      </c>
      <c r="C5" s="2">
        <f>'3F'!K34</f>
        <v>633.11712054012719</v>
      </c>
      <c r="D5" s="2">
        <f>'3F'!L34</f>
        <v>575.72886281617036</v>
      </c>
      <c r="E5" s="3">
        <f t="shared" si="1"/>
        <v>1.2613155023604525</v>
      </c>
      <c r="G5" s="3">
        <f>AVERAGE('4F'!$J4:$J34) + Calibration!$C$11</f>
        <v>404.273884693941</v>
      </c>
      <c r="H5" s="3">
        <f>'4F'!K34</f>
        <v>624.87617087523972</v>
      </c>
      <c r="I5" s="3">
        <f>'4F'!L34</f>
        <v>579.05792905367264</v>
      </c>
      <c r="J5" s="3">
        <f t="shared" si="2"/>
        <v>1.2493522198882805</v>
      </c>
      <c r="L5" s="3">
        <f>AVERAGE('5F'!$J4:$J34) + Calibration!$C$11</f>
        <v>400.99273726731127</v>
      </c>
      <c r="M5" s="3">
        <f>'5F'!K34</f>
        <v>1338.9059753006175</v>
      </c>
      <c r="N5" s="3">
        <f>'5F'!L34</f>
        <v>571.08453116733006</v>
      </c>
      <c r="O5" s="3">
        <f t="shared" si="3"/>
        <v>5.3117490588311638</v>
      </c>
      <c r="Q5" s="3">
        <f>AVERAGE('6F'!$K148:$K178) + Calibration!$C$11</f>
        <v>397.62524870150105</v>
      </c>
      <c r="R5" s="3">
        <f>'6F'!L178</f>
        <v>1254.4460128146707</v>
      </c>
      <c r="S5" s="3">
        <f>'6F'!M178</f>
        <v>557.97366341287272</v>
      </c>
      <c r="T5" s="3">
        <f t="shared" si="4"/>
        <v>4.8524924297992573</v>
      </c>
    </row>
    <row r="6" spans="1:20" x14ac:dyDescent="0.25">
      <c r="A6" s="3">
        <f t="shared" si="0"/>
        <v>2.7500000000000004</v>
      </c>
      <c r="B6" s="3">
        <f>AVERAGE('3F'!$J5:$J35) + Calibration!$C$11</f>
        <v>410.27191593743464</v>
      </c>
      <c r="C6" s="2">
        <f>'3F'!K35</f>
        <v>629.61972533167477</v>
      </c>
      <c r="D6" s="2">
        <f>'3F'!L35</f>
        <v>576.83855430200379</v>
      </c>
      <c r="E6" s="3">
        <f t="shared" si="1"/>
        <v>1.242247654537485</v>
      </c>
      <c r="G6" s="3">
        <f>AVERAGE('4F'!$J5:$J35) + Calibration!$C$11</f>
        <v>404.64336527525944</v>
      </c>
      <c r="H6" s="3">
        <f>'4F'!K35</f>
        <v>619.00697632865092</v>
      </c>
      <c r="I6" s="3">
        <f>'4F'!L35</f>
        <v>580.16766574949395</v>
      </c>
      <c r="J6" s="3">
        <f t="shared" si="2"/>
        <v>1.2140202985599264</v>
      </c>
      <c r="L6" s="3">
        <f>AVERAGE('5F'!$J5:$J35) + Calibration!$C$11</f>
        <v>400.73169235031884</v>
      </c>
      <c r="M6" s="3">
        <f>'5F'!K35</f>
        <v>1299.7914987072097</v>
      </c>
      <c r="N6" s="3">
        <f>'5F'!L35</f>
        <v>570.83793945269872</v>
      </c>
      <c r="O6" s="3">
        <f t="shared" si="3"/>
        <v>5.0917077258265095</v>
      </c>
      <c r="Q6" s="3">
        <f>AVERAGE('6F'!$K149:$K179) + Calibration!$C$11</f>
        <v>397.74372399114458</v>
      </c>
      <c r="R6" s="3">
        <f>'6F'!L179</f>
        <v>1352.5738929945728</v>
      </c>
      <c r="S6" s="3">
        <f>'6F'!M179</f>
        <v>555.75423934121693</v>
      </c>
      <c r="T6" s="3">
        <f t="shared" si="4"/>
        <v>5.40755588670714</v>
      </c>
    </row>
    <row r="7" spans="1:20" x14ac:dyDescent="0.25">
      <c r="A7" s="3">
        <f t="shared" si="0"/>
        <v>2.8333333333333339</v>
      </c>
      <c r="B7" s="3">
        <f>AVERAGE('3F'!$J6:$J36) + Calibration!$C$11</f>
        <v>410.1213115174416</v>
      </c>
      <c r="C7" s="2">
        <f>'3F'!K36</f>
        <v>619.44920284617183</v>
      </c>
      <c r="D7" s="2">
        <f>'3F'!L36</f>
        <v>575.97545864080064</v>
      </c>
      <c r="E7" s="3">
        <f t="shared" si="1"/>
        <v>1.1855011579578647</v>
      </c>
      <c r="G7" s="3">
        <f>AVERAGE('4F'!$J6:$J36) + Calibration!$C$11</f>
        <v>405.28192335736458</v>
      </c>
      <c r="H7" s="3">
        <f>'4F'!K36</f>
        <v>593.39968635890261</v>
      </c>
      <c r="I7" s="3">
        <f>'4F'!L36</f>
        <v>580.61974096965389</v>
      </c>
      <c r="J7" s="3">
        <f t="shared" si="2"/>
        <v>1.0653803678772256</v>
      </c>
      <c r="L7" s="3">
        <f>AVERAGE('5F'!$J6:$J36) + Calibration!$C$11</f>
        <v>400.68751514749624</v>
      </c>
      <c r="M7" s="3">
        <f>'5F'!K36</f>
        <v>1179.9557383710655</v>
      </c>
      <c r="N7" s="3">
        <f>'5F'!L36</f>
        <v>570.42696833164257</v>
      </c>
      <c r="O7" s="3">
        <f t="shared" si="3"/>
        <v>4.4132837488938792</v>
      </c>
      <c r="Q7" s="3">
        <f>AVERAGE('6F'!$K150:$K180) + Calibration!$C$11</f>
        <v>397.51681544682964</v>
      </c>
      <c r="R7" s="3">
        <f>'6F'!L180</f>
        <v>1131.7962788826774</v>
      </c>
      <c r="S7" s="3">
        <f>'6F'!M180</f>
        <v>557.31605125719818</v>
      </c>
      <c r="T7" s="3">
        <f t="shared" si="4"/>
        <v>4.1584957868841936</v>
      </c>
    </row>
    <row r="8" spans="1:20" x14ac:dyDescent="0.25">
      <c r="A8" s="3">
        <f t="shared" si="0"/>
        <v>2.9166666666666674</v>
      </c>
      <c r="B8" s="3">
        <f>AVERAGE('3F'!$J7:$J37) + Calibration!$C$11</f>
        <v>410.10926344496841</v>
      </c>
      <c r="C8" s="2">
        <f>'3F'!K37</f>
        <v>648.51367611190551</v>
      </c>
      <c r="D8" s="2">
        <f>'3F'!L37</f>
        <v>576.38642565185785</v>
      </c>
      <c r="E8" s="3">
        <f t="shared" si="1"/>
        <v>1.3501722368906688</v>
      </c>
      <c r="G8" s="3">
        <f>AVERAGE('4F'!$J7:$J37) + Calibration!$C$11</f>
        <v>405.79196672531293</v>
      </c>
      <c r="H8" s="3">
        <f>'4F'!K37</f>
        <v>594.24387924165433</v>
      </c>
      <c r="I8" s="3">
        <f>'4F'!L37</f>
        <v>581.07186961979971</v>
      </c>
      <c r="J8" s="3">
        <f t="shared" si="2"/>
        <v>1.0672727799882726</v>
      </c>
      <c r="L8" s="3">
        <f>AVERAGE('5F'!$J7:$J37) + Calibration!$C$11</f>
        <v>400.99073022578779</v>
      </c>
      <c r="M8" s="3">
        <f>'5F'!K37</f>
        <v>1093.566247284341</v>
      </c>
      <c r="N8" s="3">
        <f>'5F'!L37</f>
        <v>571.53665570747694</v>
      </c>
      <c r="O8" s="3">
        <f t="shared" si="3"/>
        <v>3.9223109363711095</v>
      </c>
      <c r="Q8" s="3">
        <f>AVERAGE('6F'!$K151:$K181) + Calibration!$C$11</f>
        <v>397.62524990632818</v>
      </c>
      <c r="R8" s="3">
        <f>'6F'!L181</f>
        <v>1172.8001284441893</v>
      </c>
      <c r="S8" s="3">
        <f>'6F'!M181</f>
        <v>557.31605125719818</v>
      </c>
      <c r="T8" s="3">
        <f t="shared" si="4"/>
        <v>4.3901016261770982</v>
      </c>
    </row>
    <row r="9" spans="1:20" x14ac:dyDescent="0.25">
      <c r="A9" s="3">
        <f t="shared" si="0"/>
        <v>3.0000000000000009</v>
      </c>
      <c r="B9" s="3">
        <f>AVERAGE('3F'!$J8:$J38) + Calibration!$C$11</f>
        <v>410.01086840998295</v>
      </c>
      <c r="C9" s="2">
        <f>'3F'!K38</f>
        <v>631.58955830458024</v>
      </c>
      <c r="D9" s="2">
        <f>'3F'!L38</f>
        <v>579.30457008829092</v>
      </c>
      <c r="E9" s="3">
        <f t="shared" si="1"/>
        <v>1.2548819547239123</v>
      </c>
      <c r="G9" s="3">
        <f>AVERAGE('4F'!$J8:$J38) + Calibration!$C$11</f>
        <v>406.12731093395388</v>
      </c>
      <c r="H9" s="3">
        <f>'4F'!K38</f>
        <v>604.89683613715999</v>
      </c>
      <c r="I9" s="3">
        <f>'4F'!L38</f>
        <v>580.82522858518155</v>
      </c>
      <c r="J9" s="3">
        <f t="shared" si="2"/>
        <v>1.1257052311537523</v>
      </c>
      <c r="L9" s="3">
        <f>AVERAGE('5F'!$J8:$J38) + Calibration!$C$11</f>
        <v>401.20759914478492</v>
      </c>
      <c r="M9" s="3">
        <f>'5F'!K38</f>
        <v>1193.2216856798048</v>
      </c>
      <c r="N9" s="3">
        <f>'5F'!L38</f>
        <v>571.94767614852015</v>
      </c>
      <c r="O9" s="3">
        <f t="shared" si="3"/>
        <v>4.485468280152392</v>
      </c>
      <c r="Q9" s="3">
        <f>AVERAGE('6F'!$K152:$K182) + Calibration!$C$11</f>
        <v>397.96260115649278</v>
      </c>
      <c r="R9" s="3">
        <f>'6F'!L182</f>
        <v>1161.1019954833164</v>
      </c>
      <c r="S9" s="3">
        <f>'6F'!M182</f>
        <v>558.87786728317838</v>
      </c>
      <c r="T9" s="3">
        <f t="shared" si="4"/>
        <v>4.3219402341227449</v>
      </c>
    </row>
    <row r="10" spans="1:20" x14ac:dyDescent="0.25">
      <c r="A10" s="3">
        <f t="shared" si="0"/>
        <v>3.0833333333333344</v>
      </c>
      <c r="B10" s="3">
        <f>AVERAGE('3F'!$J9:$J39) + Calibration!$C$11</f>
        <v>409.51287291370306</v>
      </c>
      <c r="C10" s="2">
        <f>'3F'!K39</f>
        <v>608.99722913328173</v>
      </c>
      <c r="D10" s="2">
        <f>'3F'!L39</f>
        <v>578.85244143814498</v>
      </c>
      <c r="E10" s="3">
        <f t="shared" si="1"/>
        <v>1.1297535832021808</v>
      </c>
      <c r="G10" s="3">
        <f>AVERAGE('4F'!$J9:$J39) + Calibration!$C$11</f>
        <v>406.78795731626343</v>
      </c>
      <c r="H10" s="3">
        <f>'4F'!K39</f>
        <v>583.18890774109491</v>
      </c>
      <c r="I10" s="3">
        <f>'4F'!L39</f>
        <v>582.1815569956342</v>
      </c>
      <c r="J10" s="3">
        <f t="shared" si="2"/>
        <v>0.99902373098048503</v>
      </c>
      <c r="L10" s="3">
        <f>AVERAGE('5F'!$J9:$J39) + Calibration!$C$11</f>
        <v>401.53290272408555</v>
      </c>
      <c r="M10" s="3">
        <f>'5F'!K39</f>
        <v>978.71523649971402</v>
      </c>
      <c r="N10" s="3">
        <f>'5F'!L39</f>
        <v>572.19426786315148</v>
      </c>
      <c r="O10" s="3">
        <f t="shared" si="3"/>
        <v>3.2687967222164289</v>
      </c>
      <c r="Q10" s="3">
        <f>AVERAGE('6F'!$K153:$K183) + Calibration!$C$11</f>
        <v>398.23368690363026</v>
      </c>
      <c r="R10" s="3">
        <f>'6F'!L183</f>
        <v>1170.1871340109706</v>
      </c>
      <c r="S10" s="3">
        <f>'6F'!M183</f>
        <v>561.30277486036289</v>
      </c>
      <c r="T10" s="3">
        <f t="shared" si="4"/>
        <v>4.3718574702410553</v>
      </c>
    </row>
    <row r="11" spans="1:20" x14ac:dyDescent="0.25">
      <c r="A11" s="3">
        <f t="shared" si="0"/>
        <v>3.1666666666666679</v>
      </c>
      <c r="B11" s="3">
        <f>AVERAGE('3F'!$J10:$J40) + Calibration!$C$11</f>
        <v>409.28395612303734</v>
      </c>
      <c r="C11" s="2">
        <f>'3F'!K40</f>
        <v>599.91204236580472</v>
      </c>
      <c r="D11" s="2">
        <f>'3F'!L40</f>
        <v>579.9621329239784</v>
      </c>
      <c r="E11" s="3">
        <f t="shared" si="1"/>
        <v>1.079597255509521</v>
      </c>
      <c r="G11" s="3">
        <f>AVERAGE('4F'!$J10:$J40) + Calibration!$C$11</f>
        <v>407.28595261173871</v>
      </c>
      <c r="H11" s="3">
        <f>'4F'!K40</f>
        <v>645.49866707363287</v>
      </c>
      <c r="I11" s="3">
        <f>'4F'!L40</f>
        <v>582.1815569956342</v>
      </c>
      <c r="J11" s="3">
        <f t="shared" si="2"/>
        <v>1.3490865791571758</v>
      </c>
      <c r="L11" s="3">
        <f>AVERAGE('5F'!$J10:$J40) + Calibration!$C$11</f>
        <v>401.79194180438191</v>
      </c>
      <c r="M11" s="3">
        <f>'5F'!K40</f>
        <v>851.72396271633943</v>
      </c>
      <c r="N11" s="3">
        <f>'5F'!L40</f>
        <v>571.7421433230046</v>
      </c>
      <c r="O11" s="3">
        <f t="shared" si="3"/>
        <v>2.5481312041489974</v>
      </c>
      <c r="Q11" s="3">
        <f>AVERAGE('6F'!$K154:$K184) + Calibration!$C$11</f>
        <v>398.51481328010823</v>
      </c>
      <c r="R11" s="3">
        <f>'6F'!L184</f>
        <v>1145.9064190741683</v>
      </c>
      <c r="S11" s="3">
        <f>'6F'!M184</f>
        <v>559.74096294438152</v>
      </c>
      <c r="T11" s="3">
        <f t="shared" si="4"/>
        <v>4.2327546916593723</v>
      </c>
    </row>
    <row r="12" spans="1:20" x14ac:dyDescent="0.25">
      <c r="A12" s="3">
        <f t="shared" si="0"/>
        <v>3.2500000000000013</v>
      </c>
      <c r="B12" s="3">
        <f>AVERAGE('3F'!$J11:$J41) + Calibration!$C$11</f>
        <v>408.60122103891433</v>
      </c>
      <c r="C12" s="2">
        <f>'3F'!K41</f>
        <v>587.53049181231381</v>
      </c>
      <c r="D12" s="2">
        <f>'3F'!L41</f>
        <v>579.30457008829092</v>
      </c>
      <c r="E12" s="3">
        <f t="shared" si="1"/>
        <v>1.0133425428783642</v>
      </c>
      <c r="G12" s="3">
        <f>AVERAGE('4F'!$J11:$J41) + Calibration!$C$11</f>
        <v>407.78595514954196</v>
      </c>
      <c r="H12" s="3">
        <f>'4F'!K41</f>
        <v>625.96155483308871</v>
      </c>
      <c r="I12" s="3">
        <f>'4F'!L41</f>
        <v>580.16766574949395</v>
      </c>
      <c r="J12" s="3">
        <f t="shared" si="2"/>
        <v>1.2356089980231739</v>
      </c>
      <c r="L12" s="3">
        <f>AVERAGE('5F'!$J11:$J41) + Calibration!$C$11</f>
        <v>402.24576130266649</v>
      </c>
      <c r="M12" s="3">
        <f>'5F'!K41</f>
        <v>937.26926092031249</v>
      </c>
      <c r="N12" s="3">
        <f>'5F'!L41</f>
        <v>571.2900639928456</v>
      </c>
      <c r="O12" s="3">
        <f t="shared" si="3"/>
        <v>3.0300356742013137</v>
      </c>
      <c r="Q12" s="3">
        <f>AVERAGE('6F'!$K155:$K185) + Calibration!$C$11</f>
        <v>399.0790744802195</v>
      </c>
      <c r="R12" s="3">
        <f>'6F'!L185</f>
        <v>1133.9670467983751</v>
      </c>
      <c r="S12" s="3">
        <f>'6F'!M185</f>
        <v>557.97366341287272</v>
      </c>
      <c r="T12" s="3">
        <f t="shared" si="4"/>
        <v>4.1619419974203264</v>
      </c>
    </row>
    <row r="13" spans="1:20" x14ac:dyDescent="0.25">
      <c r="A13" s="3">
        <f t="shared" si="0"/>
        <v>3.3333333333333348</v>
      </c>
      <c r="B13" s="3">
        <f>AVERAGE('3F'!$J12:$J42) + Calibration!$C$11</f>
        <v>407.76587429247007</v>
      </c>
      <c r="C13" s="2">
        <f>'3F'!K42</f>
        <v>588.81691121258643</v>
      </c>
      <c r="D13" s="2">
        <f>'3F'!L42</f>
        <v>580.82522858518155</v>
      </c>
      <c r="E13" s="3">
        <f t="shared" si="1"/>
        <v>1.0253588881818123</v>
      </c>
      <c r="G13" s="3">
        <f>AVERAGE('4F'!$J12:$J42) + Calibration!$C$11</f>
        <v>408.36025557336188</v>
      </c>
      <c r="H13" s="3">
        <f>'4F'!K42</f>
        <v>660.4530524076838</v>
      </c>
      <c r="I13" s="3">
        <f>'4F'!L42</f>
        <v>580.16766574949395</v>
      </c>
      <c r="J13" s="3">
        <f t="shared" si="2"/>
        <v>1.4276946118498799</v>
      </c>
      <c r="L13" s="3">
        <f>AVERAGE('5F'!$J12:$J42) + Calibration!$C$11</f>
        <v>402.45258959232325</v>
      </c>
      <c r="M13" s="3">
        <f>'5F'!K42</f>
        <v>947.47999129829714</v>
      </c>
      <c r="N13" s="3">
        <f>'5F'!L42</f>
        <v>569.97484379149557</v>
      </c>
      <c r="O13" s="3">
        <f t="shared" si="3"/>
        <v>3.0866914663871023</v>
      </c>
      <c r="Q13" s="3">
        <f>AVERAGE('6F'!$K156:$K186) + Calibration!$C$11</f>
        <v>399.17746831037783</v>
      </c>
      <c r="R13" s="3">
        <f>'6F'!L186</f>
        <v>1140.2383082098261</v>
      </c>
      <c r="S13" s="3">
        <f>'6F'!M186</f>
        <v>558.42573863303267</v>
      </c>
      <c r="T13" s="3">
        <f t="shared" si="4"/>
        <v>4.1969012263080376</v>
      </c>
    </row>
    <row r="14" spans="1:20" x14ac:dyDescent="0.25">
      <c r="A14" s="3">
        <f t="shared" si="0"/>
        <v>3.4166666666666683</v>
      </c>
      <c r="B14" s="3">
        <f>AVERAGE('3F'!$J13:$J43) + Calibration!$C$11</f>
        <v>407.08313920834701</v>
      </c>
      <c r="C14" s="2">
        <f>'3F'!K43</f>
        <v>576.87753893679348</v>
      </c>
      <c r="D14" s="2">
        <f>'3F'!L43</f>
        <v>580.61974096965389</v>
      </c>
      <c r="E14" s="3">
        <f t="shared" si="1"/>
        <v>0.96160839444335722</v>
      </c>
      <c r="G14" s="3">
        <f>AVERAGE('4F'!$J13:$J43) + Calibration!$C$11</f>
        <v>409.45664844162587</v>
      </c>
      <c r="H14" s="3">
        <f>'4F'!K43</f>
        <v>660.4530524076838</v>
      </c>
      <c r="I14" s="3">
        <f>'4F'!L43</f>
        <v>581.27735312532843</v>
      </c>
      <c r="J14" s="3">
        <f t="shared" si="2"/>
        <v>1.4214853341150628</v>
      </c>
      <c r="L14" s="3">
        <f>AVERAGE('5F'!$J13:$J43) + Calibration!$C$11</f>
        <v>402.6031930082936</v>
      </c>
      <c r="M14" s="3">
        <f>'5F'!K43</f>
        <v>831.98577081353403</v>
      </c>
      <c r="N14" s="3">
        <f>'5F'!L43</f>
        <v>570.63245183717117</v>
      </c>
      <c r="O14" s="3">
        <f t="shared" si="3"/>
        <v>2.431752118477394</v>
      </c>
      <c r="Q14" s="3">
        <f>AVERAGE('6F'!$K157:$K187) + Calibration!$C$11</f>
        <v>399.50277188967829</v>
      </c>
      <c r="R14" s="3">
        <f>'6F'!L187</f>
        <v>1235.7530974768636</v>
      </c>
      <c r="S14" s="3">
        <f>'6F'!M187</f>
        <v>559.53547532885409</v>
      </c>
      <c r="T14" s="3">
        <f t="shared" si="4"/>
        <v>4.7359944393142754</v>
      </c>
    </row>
    <row r="15" spans="1:20" x14ac:dyDescent="0.25">
      <c r="A15" s="3">
        <f t="shared" si="0"/>
        <v>3.5000000000000018</v>
      </c>
      <c r="B15" s="3">
        <f>AVERAGE('3F'!$J14:$J44) + Calibration!$C$11</f>
        <v>406.67148987136142</v>
      </c>
      <c r="C15" s="2">
        <f>'3F'!K44</f>
        <v>591.63088882842078</v>
      </c>
      <c r="D15" s="2">
        <f>'3F'!L44</f>
        <v>580.82522858518155</v>
      </c>
      <c r="E15" s="3">
        <f t="shared" si="1"/>
        <v>1.0474933858405031</v>
      </c>
      <c r="G15" s="3">
        <f>AVERAGE('4F'!$J14:$J44) + Calibration!$C$11</f>
        <v>410.33416394373728</v>
      </c>
      <c r="H15" s="3">
        <f>'4F'!K44</f>
        <v>666.76442121198522</v>
      </c>
      <c r="I15" s="3">
        <f>'4F'!L44</f>
        <v>581.52394483995977</v>
      </c>
      <c r="J15" s="3">
        <f t="shared" si="2"/>
        <v>1.4522592522060978</v>
      </c>
      <c r="L15" s="3">
        <f>AVERAGE('5F'!$J14:$J44) + Calibration!$C$11</f>
        <v>402.928496587594</v>
      </c>
      <c r="M15" s="3">
        <f>'5F'!K44</f>
        <v>930.75685667358732</v>
      </c>
      <c r="N15" s="3">
        <f>'5F'!L44</f>
        <v>570.18032729702429</v>
      </c>
      <c r="O15" s="3">
        <f t="shared" si="3"/>
        <v>2.9892869417113506</v>
      </c>
      <c r="Q15" s="3">
        <f>AVERAGE('6F'!$K158:$K188) + Calibration!$C$11</f>
        <v>399.93650992847739</v>
      </c>
      <c r="R15" s="3">
        <f>'6F'!L188</f>
        <v>1181.7245399215326</v>
      </c>
      <c r="S15" s="3">
        <f>'6F'!M188</f>
        <v>561.30277486036289</v>
      </c>
      <c r="T15" s="3">
        <f t="shared" si="4"/>
        <v>4.4275543452491659</v>
      </c>
    </row>
    <row r="16" spans="1:20" x14ac:dyDescent="0.25">
      <c r="A16" s="3">
        <f t="shared" si="0"/>
        <v>3.5833333333333353</v>
      </c>
      <c r="B16" s="3">
        <f>AVERAGE('3F'!$J15:$J45) + Calibration!$C$11</f>
        <v>406.02088411839236</v>
      </c>
      <c r="C16" s="2">
        <f>'3F'!K45</f>
        <v>589.90229517043542</v>
      </c>
      <c r="D16" s="2">
        <f>'3F'!L45</f>
        <v>580.16766574949395</v>
      </c>
      <c r="E16" s="3">
        <f t="shared" si="1"/>
        <v>1.0413883422099126</v>
      </c>
      <c r="G16" s="3">
        <f>AVERAGE('4F'!$J15:$J45) + Calibration!$C$11</f>
        <v>411.15947006084099</v>
      </c>
      <c r="H16" s="3">
        <f>'4F'!K45</f>
        <v>688.47234960805042</v>
      </c>
      <c r="I16" s="3">
        <f>'4F'!L45</f>
        <v>581.27735312532843</v>
      </c>
      <c r="J16" s="3">
        <f t="shared" si="2"/>
        <v>1.5705252545804682</v>
      </c>
      <c r="L16" s="3">
        <f>AVERAGE('5F'!$J15:$J45) + Calibration!$C$11</f>
        <v>402.96062471392077</v>
      </c>
      <c r="M16" s="3">
        <f>'5F'!K45</f>
        <v>975.01690634846921</v>
      </c>
      <c r="N16" s="3">
        <f>'5F'!L45</f>
        <v>567.75546492982778</v>
      </c>
      <c r="O16" s="3">
        <f t="shared" si="3"/>
        <v>3.2397659957784533</v>
      </c>
      <c r="Q16" s="3">
        <f>AVERAGE('6F'!$K159:$K189) + Calibration!$C$11</f>
        <v>400.61924501260052</v>
      </c>
      <c r="R16" s="3">
        <f>'6F'!L189</f>
        <v>1165.8455981795746</v>
      </c>
      <c r="S16" s="3">
        <f>'6F'!M189</f>
        <v>561.09724203484734</v>
      </c>
      <c r="T16" s="3">
        <f t="shared" si="4"/>
        <v>4.3337594527940091</v>
      </c>
    </row>
    <row r="17" spans="1:20" x14ac:dyDescent="0.25">
      <c r="A17" s="3">
        <f t="shared" si="0"/>
        <v>3.6666666666666687</v>
      </c>
      <c r="B17" s="3">
        <f>AVERAGE('3F'!$J16:$J46) + Calibration!$C$11</f>
        <v>405.49879187475278</v>
      </c>
      <c r="C17" s="2">
        <f>'3F'!K46</f>
        <v>552.11444184979689</v>
      </c>
      <c r="D17" s="2">
        <f>'3F'!L46</f>
        <v>577.94824167783815</v>
      </c>
      <c r="E17" s="3">
        <f t="shared" si="1"/>
        <v>0.83033857417119039</v>
      </c>
      <c r="G17" s="3">
        <f>AVERAGE('4F'!$J16:$J46) + Calibration!$C$11</f>
        <v>411.91851147813611</v>
      </c>
      <c r="H17" s="3">
        <f>'4F'!K46</f>
        <v>627.44895741597679</v>
      </c>
      <c r="I17" s="3">
        <f>'4F'!L46</f>
        <v>581.93496528100286</v>
      </c>
      <c r="J17" s="3">
        <f t="shared" si="2"/>
        <v>1.220628515448176</v>
      </c>
      <c r="L17" s="3">
        <f>AVERAGE('5F'!$J16:$J46) + Calibration!$C$11</f>
        <v>402.87427875543102</v>
      </c>
      <c r="M17" s="3">
        <f>'5F'!K46</f>
        <v>1140.8815138899772</v>
      </c>
      <c r="N17" s="3">
        <f>'5F'!L46</f>
        <v>568.8651564156612</v>
      </c>
      <c r="O17" s="3">
        <f t="shared" si="3"/>
        <v>4.1796075347614483</v>
      </c>
      <c r="Q17" s="3">
        <f>AVERAGE('6F'!$K160:$K190) + Calibration!$C$11</f>
        <v>400.63129408909629</v>
      </c>
      <c r="R17" s="3">
        <f>'6F'!L190</f>
        <v>1108.7618236934891</v>
      </c>
      <c r="S17" s="3">
        <f>'6F'!M190</f>
        <v>559.53547532885409</v>
      </c>
      <c r="T17" s="3">
        <f t="shared" si="4"/>
        <v>4.0104047172241479</v>
      </c>
    </row>
    <row r="18" spans="1:20" x14ac:dyDescent="0.25">
      <c r="A18" s="3">
        <f t="shared" si="0"/>
        <v>3.7500000000000022</v>
      </c>
      <c r="B18" s="3">
        <f>AVERAGE('3F'!$J17:$J47) + Calibration!$C$11</f>
        <v>404.79396828962069</v>
      </c>
      <c r="C18" s="2">
        <f>'3F'!K47</f>
        <v>576.43536065909552</v>
      </c>
      <c r="D18" s="2">
        <f>'3F'!L47</f>
        <v>579.05792905367264</v>
      </c>
      <c r="E18" s="3">
        <f t="shared" si="1"/>
        <v>0.97206859590423267</v>
      </c>
      <c r="G18" s="3">
        <f>AVERAGE('4F'!$J17:$J47) + Calibration!$C$11</f>
        <v>412.54702973411895</v>
      </c>
      <c r="H18" s="3">
        <f>'4F'!K47</f>
        <v>596.85687367487321</v>
      </c>
      <c r="I18" s="3">
        <f>'4F'!L47</f>
        <v>581.27735312532843</v>
      </c>
      <c r="J18" s="3">
        <f t="shared" si="2"/>
        <v>1.0438147158883095</v>
      </c>
      <c r="L18" s="3">
        <f>AVERAGE('5F'!$J17:$J47) + Calibration!$C$11</f>
        <v>402.97267258558924</v>
      </c>
      <c r="M18" s="3">
        <f>'5F'!K47</f>
        <v>1000.865343173477</v>
      </c>
      <c r="N18" s="3">
        <f>'5F'!L47</f>
        <v>569.31723163582114</v>
      </c>
      <c r="O18" s="3">
        <f t="shared" si="3"/>
        <v>3.3860870083640786</v>
      </c>
      <c r="Q18" s="3">
        <f>AVERAGE('6F'!$K161:$K191) + Calibration!$C$11</f>
        <v>400.6955513457724</v>
      </c>
      <c r="R18" s="3">
        <f>'6F'!L191</f>
        <v>1211.0302525021864</v>
      </c>
      <c r="S18" s="3">
        <f>'6F'!M191</f>
        <v>560.19303816454158</v>
      </c>
      <c r="T18" s="3">
        <f t="shared" si="4"/>
        <v>4.5892246869565607</v>
      </c>
    </row>
    <row r="19" spans="1:20" x14ac:dyDescent="0.25">
      <c r="A19" s="3">
        <f t="shared" si="0"/>
        <v>3.8333333333333357</v>
      </c>
      <c r="B19" s="3">
        <f>AVERAGE('3F'!$J18:$J48) + Calibration!$C$11</f>
        <v>404.05701657816195</v>
      </c>
      <c r="C19" s="2">
        <f>'3F'!K48</f>
        <v>553.19982580764588</v>
      </c>
      <c r="D19" s="2">
        <f>'3F'!L48</f>
        <v>578.85244143814498</v>
      </c>
      <c r="E19" s="3">
        <f t="shared" si="1"/>
        <v>0.84465081036420442</v>
      </c>
      <c r="G19" s="3">
        <f>AVERAGE('4F'!$J18:$J48) + Calibration!$C$11</f>
        <v>412.61128699079501</v>
      </c>
      <c r="H19" s="3">
        <f>'4F'!K48</f>
        <v>603.16824247917464</v>
      </c>
      <c r="I19" s="3">
        <f>'4F'!L48</f>
        <v>583.29124437146868</v>
      </c>
      <c r="J19" s="3">
        <f t="shared" si="2"/>
        <v>1.0791944157772817</v>
      </c>
      <c r="L19" s="3">
        <f>AVERAGE('5F'!$J18:$J48) + Calibration!$C$11</f>
        <v>403.24375813192205</v>
      </c>
      <c r="M19" s="3">
        <f>'5F'!K48</f>
        <v>946.59554630322589</v>
      </c>
      <c r="N19" s="3">
        <f>'5F'!L48</f>
        <v>568.41302776551538</v>
      </c>
      <c r="O19" s="3">
        <f t="shared" si="3"/>
        <v>3.0772018480995817</v>
      </c>
      <c r="Q19" s="3">
        <f>AVERAGE('6F'!$K162:$K192) + Calibration!$C$11</f>
        <v>400.93450756095143</v>
      </c>
      <c r="R19" s="3">
        <f>'6F'!L192</f>
        <v>1187.3524951532013</v>
      </c>
      <c r="S19" s="3">
        <f>'6F'!M192</f>
        <v>560.64516270468846</v>
      </c>
      <c r="T19" s="3">
        <f t="shared" si="4"/>
        <v>4.4537755050778927</v>
      </c>
    </row>
    <row r="20" spans="1:20" x14ac:dyDescent="0.25">
      <c r="A20" s="3">
        <f t="shared" si="0"/>
        <v>3.9166666666666692</v>
      </c>
      <c r="B20" s="3">
        <f>AVERAGE('3F'!$J19:$J49) + Calibration!$C$11</f>
        <v>403.55701283553128</v>
      </c>
      <c r="C20" s="2">
        <f>'3F'!K49</f>
        <v>541.7026760293885</v>
      </c>
      <c r="D20" s="2">
        <f>'3F'!L49</f>
        <v>578.19483339246949</v>
      </c>
      <c r="E20" s="3">
        <f t="shared" si="1"/>
        <v>0.78236991087817465</v>
      </c>
      <c r="G20" s="3">
        <f>AVERAGE('4F'!$J19:$J49) + Calibration!$C$11</f>
        <v>412.78598735492983</v>
      </c>
      <c r="H20" s="3">
        <f>'4F'!K49</f>
        <v>607.71081375299434</v>
      </c>
      <c r="I20" s="3">
        <f>'4F'!L49</f>
        <v>581.52394483995977</v>
      </c>
      <c r="J20" s="3">
        <f t="shared" si="2"/>
        <v>1.103931281888975</v>
      </c>
      <c r="L20" s="3">
        <f>AVERAGE('5F'!$J19:$J49) + Calibration!$C$11</f>
        <v>403.62327833855818</v>
      </c>
      <c r="M20" s="3">
        <f>'5F'!K49</f>
        <v>955.92192414580006</v>
      </c>
      <c r="N20" s="3">
        <f>'5F'!L49</f>
        <v>568.41302776551538</v>
      </c>
      <c r="O20" s="3">
        <f t="shared" si="3"/>
        <v>3.1278712071618777</v>
      </c>
      <c r="Q20" s="3">
        <f>AVERAGE('6F'!$K163:$K193) + Calibration!$C$11</f>
        <v>400.98872418828705</v>
      </c>
      <c r="R20" s="3">
        <f>'6F'!L193</f>
        <v>953.1079465299656</v>
      </c>
      <c r="S20" s="3">
        <f>'6F'!M193</f>
        <v>560.19303816454158</v>
      </c>
      <c r="T20" s="3">
        <f t="shared" si="4"/>
        <v>3.1268550658113869</v>
      </c>
    </row>
    <row r="21" spans="1:20" x14ac:dyDescent="0.25">
      <c r="A21" s="3">
        <f t="shared" si="0"/>
        <v>4.0000000000000027</v>
      </c>
      <c r="B21" s="3">
        <f>AVERAGE('3F'!$J20:$J50) + Calibration!$C$11</f>
        <v>402.63532033140194</v>
      </c>
      <c r="C21" s="2">
        <f>'3F'!K50</f>
        <v>542.14485430708646</v>
      </c>
      <c r="D21" s="2">
        <f>'3F'!L50</f>
        <v>578.19483339246949</v>
      </c>
      <c r="E21" s="3">
        <f t="shared" si="1"/>
        <v>0.79009401482293762</v>
      </c>
      <c r="G21" s="3">
        <f>AVERAGE('4F'!$J20:$J50) + Calibration!$C$11</f>
        <v>412.85024461160589</v>
      </c>
      <c r="H21" s="3">
        <f>'4F'!K50</f>
        <v>598.58546733285857</v>
      </c>
      <c r="I21" s="3">
        <f>'4F'!L50</f>
        <v>581.27735312532843</v>
      </c>
      <c r="J21" s="3">
        <f t="shared" si="2"/>
        <v>1.0518871623457948</v>
      </c>
      <c r="L21" s="3">
        <f>AVERAGE('5F'!$J20:$J50) + Calibration!$C$11</f>
        <v>403.73171279805678</v>
      </c>
      <c r="M21" s="3">
        <f>'5F'!K50</f>
        <v>976.98669108155173</v>
      </c>
      <c r="N21" s="3">
        <f>'5F'!L50</f>
        <v>569.31723163582114</v>
      </c>
      <c r="O21" s="3">
        <f t="shared" si="3"/>
        <v>3.2465546576062962</v>
      </c>
      <c r="Q21" s="3">
        <f>AVERAGE('6F'!$K164:$K194) + Calibration!$C$11</f>
        <v>401.18350460627539</v>
      </c>
      <c r="R21" s="3">
        <f>'6F'!L194</f>
        <v>1089.2246149732989</v>
      </c>
      <c r="S21" s="3">
        <f>'6F'!M194</f>
        <v>560.19303816454158</v>
      </c>
      <c r="T21" s="3">
        <f t="shared" si="4"/>
        <v>3.8966309166215263</v>
      </c>
    </row>
    <row r="22" spans="1:20" x14ac:dyDescent="0.25">
      <c r="A22" s="3">
        <f t="shared" si="0"/>
        <v>4.0833333333333357</v>
      </c>
      <c r="B22" s="3">
        <f>AVERAGE('3F'!$J21:$J51) + Calibration!$C$11</f>
        <v>401.76784445460822</v>
      </c>
      <c r="C22" s="2">
        <f>'3F'!K51</f>
        <v>543.87344394508648</v>
      </c>
      <c r="D22" s="2">
        <f>'3F'!L51</f>
        <v>580.16766574949395</v>
      </c>
      <c r="E22" s="3">
        <f t="shared" si="1"/>
        <v>0.8047964926169231</v>
      </c>
      <c r="G22" s="3">
        <f>AVERAGE('4F'!$J21:$J51) + Calibration!$C$11</f>
        <v>412.75385802377576</v>
      </c>
      <c r="H22" s="3">
        <f>'4F'!K51</f>
        <v>604.89683613715999</v>
      </c>
      <c r="I22" s="3">
        <f>'4F'!L51</f>
        <v>580.16766574949395</v>
      </c>
      <c r="J22" s="3">
        <f t="shared" si="2"/>
        <v>1.0881766476554866</v>
      </c>
      <c r="L22" s="3">
        <f>AVERAGE('5F'!$J21:$J51) + Calibration!$C$11</f>
        <v>403.78592962619706</v>
      </c>
      <c r="M22" s="3">
        <f>'5F'!K51</f>
        <v>1021.9301101092287</v>
      </c>
      <c r="N22" s="3">
        <f>'5F'!L51</f>
        <v>569.97484379149557</v>
      </c>
      <c r="O22" s="3">
        <f t="shared" si="3"/>
        <v>3.5007787882252996</v>
      </c>
      <c r="Q22" s="3">
        <f>AVERAGE('6F'!$K165:$K195) + Calibration!$C$11</f>
        <v>401.17145552977945</v>
      </c>
      <c r="R22" s="3">
        <f>'6F'!L195</f>
        <v>1092.6818022892694</v>
      </c>
      <c r="S22" s="3">
        <f>'6F'!M195</f>
        <v>560.19303816454158</v>
      </c>
      <c r="T22" s="3">
        <f t="shared" si="4"/>
        <v>3.9162784835768525</v>
      </c>
    </row>
    <row r="23" spans="1:20" x14ac:dyDescent="0.25">
      <c r="A23" s="3">
        <f t="shared" si="0"/>
        <v>4.1666666666666687</v>
      </c>
      <c r="B23" s="3">
        <f>AVERAGE('3F'!$J22:$J52) + Calibration!$C$11</f>
        <v>401.06302086947613</v>
      </c>
      <c r="C23" s="2">
        <f>'3F'!K52</f>
        <v>543.2302865047584</v>
      </c>
      <c r="D23" s="2">
        <f>'3F'!L52</f>
        <v>581.07186961979971</v>
      </c>
      <c r="E23" s="3">
        <f t="shared" si="1"/>
        <v>0.80514573076960261</v>
      </c>
      <c r="G23" s="3">
        <f>AVERAGE('4F'!$J22:$J52) + Calibration!$C$11</f>
        <v>412.65546419361755</v>
      </c>
      <c r="H23" s="3">
        <f>'4F'!K52</f>
        <v>618.76578525355376</v>
      </c>
      <c r="I23" s="3">
        <f>'4F'!L52</f>
        <v>579.9621329239784</v>
      </c>
      <c r="J23" s="3">
        <f t="shared" si="2"/>
        <v>1.1672788692066924</v>
      </c>
      <c r="L23" s="3">
        <f>AVERAGE('5F'!$J22:$J52) + Calibration!$C$11</f>
        <v>403.61122926206235</v>
      </c>
      <c r="M23" s="3">
        <f>'5F'!K52</f>
        <v>1229.9241550425943</v>
      </c>
      <c r="N23" s="3">
        <f>'5F'!L52</f>
        <v>571.08453116733006</v>
      </c>
      <c r="O23" s="3">
        <f t="shared" si="3"/>
        <v>4.6797152741103565</v>
      </c>
      <c r="Q23" s="3">
        <f>AVERAGE('6F'!$K166:$K196) + Calibration!$C$11</f>
        <v>401.1373191571019</v>
      </c>
      <c r="R23" s="3">
        <f>'6F'!L196</f>
        <v>892.96895511312573</v>
      </c>
      <c r="S23" s="3">
        <f>'6F'!M196</f>
        <v>560.19303816454158</v>
      </c>
      <c r="T23" s="3">
        <f t="shared" si="4"/>
        <v>2.7854241985867239</v>
      </c>
    </row>
    <row r="24" spans="1:20" x14ac:dyDescent="0.25">
      <c r="A24" s="3">
        <f t="shared" si="0"/>
        <v>4.2500000000000018</v>
      </c>
      <c r="B24" s="3">
        <f>AVERAGE('3F'!$J23:$J53) + Calibration!$C$11</f>
        <v>400.68350066284</v>
      </c>
      <c r="C24" s="2">
        <f>'3F'!K53</f>
        <v>533.01950386696547</v>
      </c>
      <c r="D24" s="2">
        <f>'3F'!L53</f>
        <v>580.16766574949395</v>
      </c>
      <c r="E24" s="3">
        <f t="shared" si="1"/>
        <v>0.74946766072197102</v>
      </c>
      <c r="G24" s="3">
        <f>AVERAGE('4F'!$J23:$J53) + Calibration!$C$11</f>
        <v>412.37433781713963</v>
      </c>
      <c r="H24" s="3">
        <f>'4F'!K53</f>
        <v>617.47936987326625</v>
      </c>
      <c r="I24" s="3">
        <f>'4F'!L53</f>
        <v>580.82522858518155</v>
      </c>
      <c r="J24" s="3">
        <f t="shared" si="2"/>
        <v>1.1615855463029281</v>
      </c>
      <c r="L24" s="3">
        <f>AVERAGE('5F'!$J23:$J53) + Calibration!$C$11</f>
        <v>403.31805380908861</v>
      </c>
      <c r="M24" s="3">
        <f>'5F'!K53</f>
        <v>1072.0593543306995</v>
      </c>
      <c r="N24" s="3">
        <f>'5F'!L53</f>
        <v>571.94767614852015</v>
      </c>
      <c r="O24" s="3">
        <f t="shared" si="3"/>
        <v>3.7873289656255533</v>
      </c>
      <c r="Q24" s="3">
        <f>AVERAGE('6F'!$K167:$K197) + Calibration!$C$11</f>
        <v>401.26784231841413</v>
      </c>
      <c r="R24" s="3">
        <f>'6F'!L197</f>
        <v>889.51177181714036</v>
      </c>
      <c r="S24" s="3">
        <f>'6F'!M197</f>
        <v>559.08335078870721</v>
      </c>
      <c r="T24" s="3">
        <f t="shared" si="4"/>
        <v>2.7651056919006751</v>
      </c>
    </row>
    <row r="25" spans="1:20" x14ac:dyDescent="0.25">
      <c r="A25" s="3">
        <f t="shared" si="0"/>
        <v>4.3333333333333348</v>
      </c>
      <c r="B25" s="3">
        <f>AVERAGE('3F'!$J24:$J54) + Calibration!$C$11</f>
        <v>399.94454050422593</v>
      </c>
      <c r="C25" s="2">
        <f>'3F'!K54</f>
        <v>572.77714192068652</v>
      </c>
      <c r="D25" s="2">
        <f>'3F'!L54</f>
        <v>582.3870405011628</v>
      </c>
      <c r="E25" s="3">
        <f t="shared" si="1"/>
        <v>0.97881485267683732</v>
      </c>
      <c r="G25" s="3">
        <f>AVERAGE('4F'!$J24:$J54) + Calibration!$C$11</f>
        <v>412.05907506798417</v>
      </c>
      <c r="H25" s="3">
        <f>'4F'!K54</f>
        <v>618.36377064849989</v>
      </c>
      <c r="I25" s="3">
        <f>'4F'!L54</f>
        <v>581.07186961979971</v>
      </c>
      <c r="J25" s="3">
        <f t="shared" si="2"/>
        <v>1.168379683903491</v>
      </c>
      <c r="L25" s="3">
        <f>AVERAGE('5F'!$J24:$J54) + Calibration!$C$11</f>
        <v>403.1875306477765</v>
      </c>
      <c r="M25" s="3">
        <f>'5F'!K54</f>
        <v>1152.6198065035089</v>
      </c>
      <c r="N25" s="3">
        <f>'5F'!L54</f>
        <v>570.42696833164257</v>
      </c>
      <c r="O25" s="3">
        <f t="shared" si="3"/>
        <v>4.244311759882657</v>
      </c>
      <c r="Q25" s="3">
        <f>AVERAGE('6F'!$K168:$K198) + Calibration!$C$11</f>
        <v>401.10519002675255</v>
      </c>
      <c r="R25" s="3">
        <f>'6F'!L198</f>
        <v>889.51177181714036</v>
      </c>
      <c r="S25" s="3">
        <f>'6F'!M198</f>
        <v>559.74096294438152</v>
      </c>
      <c r="T25" s="3">
        <f t="shared" si="4"/>
        <v>2.7660268518993996</v>
      </c>
    </row>
    <row r="26" spans="1:20" x14ac:dyDescent="0.25">
      <c r="A26" s="3">
        <f t="shared" si="0"/>
        <v>4.4166666666666679</v>
      </c>
      <c r="B26" s="3">
        <f>AVERAGE('3F'!$J25:$J55) + Calibration!$C$11</f>
        <v>399.65136505125213</v>
      </c>
      <c r="C26" s="2">
        <f>'3F'!K55</f>
        <v>538.24549273340313</v>
      </c>
      <c r="D26" s="2">
        <f>'3F'!L55</f>
        <v>583.29124437146868</v>
      </c>
      <c r="E26" s="3">
        <f t="shared" si="1"/>
        <v>0.784909730903115</v>
      </c>
      <c r="G26" s="3">
        <f>AVERAGE('4F'!$J25:$J55) + Calibration!$C$11</f>
        <v>411.68959549068848</v>
      </c>
      <c r="H26" s="3">
        <f>'4F'!K55</f>
        <v>617.68040129570477</v>
      </c>
      <c r="I26" s="3">
        <f>'4F'!L55</f>
        <v>579.51005359381952</v>
      </c>
      <c r="J26" s="3">
        <f t="shared" si="2"/>
        <v>1.1666020101784864</v>
      </c>
      <c r="L26" s="3">
        <f>AVERAGE('5F'!$J25:$J55) + Calibration!$C$11</f>
        <v>403.05700748646427</v>
      </c>
      <c r="M26" s="3">
        <f>'5F'!K55</f>
        <v>1199.9350731091454</v>
      </c>
      <c r="N26" s="3">
        <f>'5F'!L55</f>
        <v>569.52276446133669</v>
      </c>
      <c r="O26" s="3">
        <f t="shared" si="3"/>
        <v>4.5130147900995539</v>
      </c>
      <c r="Q26" s="3">
        <f>AVERAGE('6F'!$K169:$K199) + Calibration!$C$11</f>
        <v>401.45057386071113</v>
      </c>
      <c r="R26" s="3">
        <f>'6F'!L199</f>
        <v>890.1549774972915</v>
      </c>
      <c r="S26" s="3">
        <f>'6F'!M199</f>
        <v>559.28883429423581</v>
      </c>
      <c r="T26" s="3">
        <f t="shared" si="4"/>
        <v>2.7677135270065021</v>
      </c>
    </row>
    <row r="27" spans="1:20" x14ac:dyDescent="0.25">
      <c r="A27" s="3">
        <f t="shared" si="0"/>
        <v>4.5000000000000009</v>
      </c>
      <c r="B27" s="3">
        <f>AVERAGE('3F'!$J26:$J56) + Calibration!$C$11</f>
        <v>399.44654400392335</v>
      </c>
      <c r="C27" s="2">
        <f>'3F'!K56</f>
        <v>577.52074863692974</v>
      </c>
      <c r="D27" s="2">
        <f>'3F'!L56</f>
        <v>582.3870405011628</v>
      </c>
      <c r="E27" s="3">
        <f t="shared" si="1"/>
        <v>1.0084999875307126</v>
      </c>
      <c r="G27" s="3">
        <f>AVERAGE('4F'!$J26:$J56) + Calibration!$C$11</f>
        <v>411.45063927550956</v>
      </c>
      <c r="H27" s="3">
        <f>'4F'!K56</f>
        <v>617.47936987326625</v>
      </c>
      <c r="I27" s="3">
        <f>'4F'!L56</f>
        <v>578.85244143814498</v>
      </c>
      <c r="J27" s="3">
        <f t="shared" si="2"/>
        <v>1.1668167922862298</v>
      </c>
      <c r="L27" s="3">
        <f>AVERAGE('5F'!$J26:$J56) + Calibration!$C$11</f>
        <v>402.61122157599664</v>
      </c>
      <c r="M27" s="3">
        <f>'5F'!K56</f>
        <v>1183.0109553018201</v>
      </c>
      <c r="N27" s="3">
        <f>'5F'!L56</f>
        <v>569.52276446133669</v>
      </c>
      <c r="O27" s="3">
        <f t="shared" si="3"/>
        <v>4.4196919107596919</v>
      </c>
      <c r="Q27" s="3">
        <f>AVERAGE('6F'!$K170:$K200) + Calibration!$C$11</f>
        <v>401.6895302766946</v>
      </c>
      <c r="R27" s="3">
        <f>'6F'!L200</f>
        <v>890.59720401481229</v>
      </c>
      <c r="S27" s="3">
        <f>'6F'!M200</f>
        <v>559.08335078870721</v>
      </c>
      <c r="T27" s="3">
        <f t="shared" si="4"/>
        <v>2.768864720663597</v>
      </c>
    </row>
    <row r="28" spans="1:20" x14ac:dyDescent="0.25">
      <c r="A28" s="3">
        <f t="shared" si="0"/>
        <v>4.5833333333333339</v>
      </c>
      <c r="B28" s="3">
        <f>AVERAGE('3F'!$J27:$J57) + Calibration!$C$11</f>
        <v>399.47867213025006</v>
      </c>
      <c r="C28" s="2">
        <f>'3F'!K57</f>
        <v>578.40514539217804</v>
      </c>
      <c r="D28" s="2">
        <f>'3F'!L57</f>
        <v>579.30457008829092</v>
      </c>
      <c r="E28" s="3">
        <f t="shared" si="1"/>
        <v>1.013326699537719</v>
      </c>
      <c r="G28" s="3">
        <f>AVERAGE('4F'!$J27:$J57) + Calibration!$C$11</f>
        <v>411.01690244153775</v>
      </c>
      <c r="H28" s="3">
        <f>'4F'!K57</f>
        <v>603.16824247917464</v>
      </c>
      <c r="I28" s="3">
        <f>'4F'!L57</f>
        <v>578.40036621798504</v>
      </c>
      <c r="J28" s="3">
        <f t="shared" si="2"/>
        <v>1.0882240043207705</v>
      </c>
      <c r="L28" s="3">
        <f>AVERAGE('5F'!$J27:$J57) + Calibration!$C$11</f>
        <v>402.26382949568722</v>
      </c>
      <c r="M28" s="3">
        <f>'5F'!K57</f>
        <v>1448.2897619238718</v>
      </c>
      <c r="N28" s="3">
        <f>'5F'!L57</f>
        <v>568.8651564156612</v>
      </c>
      <c r="O28" s="3">
        <f t="shared" si="3"/>
        <v>5.9240311755692403</v>
      </c>
      <c r="Q28" s="3">
        <f>AVERAGE('6F'!$K171:$K201) + Calibration!$C$11</f>
        <v>401.81001260786184</v>
      </c>
      <c r="R28" s="3">
        <f>'6F'!L201</f>
        <v>1142.2080929429087</v>
      </c>
      <c r="S28" s="3">
        <f>'6F'!M201</f>
        <v>560.19303816454158</v>
      </c>
      <c r="T28" s="3">
        <f t="shared" si="4"/>
        <v>4.193147774123247</v>
      </c>
    </row>
    <row r="29" spans="1:20" x14ac:dyDescent="0.25">
      <c r="A29" s="3">
        <f t="shared" si="0"/>
        <v>4.666666666666667</v>
      </c>
      <c r="B29" s="3">
        <f>AVERAGE('3F'!$J28:$J58) + Calibration!$C$11</f>
        <v>399.22967388009874</v>
      </c>
      <c r="C29" s="2">
        <f>'3F'!K58</f>
        <v>550.82802244952427</v>
      </c>
      <c r="D29" s="2">
        <f>'3F'!L58</f>
        <v>578.60584972351364</v>
      </c>
      <c r="E29" s="3">
        <f t="shared" si="1"/>
        <v>0.85855743653061578</v>
      </c>
      <c r="G29" s="3">
        <f>AVERAGE('4F'!$J28:$J58) + Calibration!$C$11</f>
        <v>410.92854803589267</v>
      </c>
      <c r="H29" s="3">
        <f>'4F'!K58</f>
        <v>605.74102901991171</v>
      </c>
      <c r="I29" s="3">
        <f>'4F'!L58</f>
        <v>577.08514601663501</v>
      </c>
      <c r="J29" s="3">
        <f t="shared" si="2"/>
        <v>1.1032950283176197</v>
      </c>
      <c r="L29" s="3">
        <f>AVERAGE('5F'!$J28:$J58) + Calibration!$C$11</f>
        <v>401.97266369469605</v>
      </c>
      <c r="M29" s="3">
        <f>'5F'!K58</f>
        <v>1432.6922191494925</v>
      </c>
      <c r="N29" s="3">
        <f>'5F'!L58</f>
        <v>571.53665570747694</v>
      </c>
      <c r="O29" s="3">
        <f t="shared" si="3"/>
        <v>5.837345509789543</v>
      </c>
      <c r="Q29" s="3">
        <f>AVERAGE('6F'!$K172:$K202) + Calibration!$C$11</f>
        <v>401.7658366098666</v>
      </c>
      <c r="R29" s="3">
        <f>'6F'!L202</f>
        <v>1097.465657097847</v>
      </c>
      <c r="S29" s="3">
        <f>'6F'!M202</f>
        <v>560.39857099005712</v>
      </c>
      <c r="T29" s="3">
        <f t="shared" si="4"/>
        <v>3.940005020565466</v>
      </c>
    </row>
    <row r="30" spans="1:20" x14ac:dyDescent="0.25">
      <c r="A30" s="3">
        <f t="shared" si="0"/>
        <v>4.75</v>
      </c>
      <c r="B30" s="3">
        <f>AVERAGE('3F'!$J29:$J59) + Calibration!$C$11</f>
        <v>399.44654299990066</v>
      </c>
      <c r="C30" s="2">
        <f>'3F'!K59</f>
        <v>574.50573557867187</v>
      </c>
      <c r="D30" s="2">
        <f>'3F'!L59</f>
        <v>577.49616234767927</v>
      </c>
      <c r="E30" s="3">
        <f t="shared" si="1"/>
        <v>0.99142486075776104</v>
      </c>
      <c r="G30" s="3">
        <f>AVERAGE('4F'!$J29:$J59) + Calibration!$C$11</f>
        <v>410.8743302037297</v>
      </c>
      <c r="H30" s="3">
        <f>'4F'!K59</f>
        <v>593.15849528380545</v>
      </c>
      <c r="I30" s="3">
        <f>'4F'!L59</f>
        <v>576.18094214632924</v>
      </c>
      <c r="J30" s="3">
        <f t="shared" si="2"/>
        <v>1.0323425483728308</v>
      </c>
      <c r="L30" s="3">
        <f>AVERAGE('5F'!$J29:$J59) + Calibration!$C$11</f>
        <v>401.48470902856138</v>
      </c>
      <c r="M30" s="3">
        <f>'5F'!K59</f>
        <v>1369.0557883043623</v>
      </c>
      <c r="N30" s="3">
        <f>'5F'!L59</f>
        <v>571.2900639928456</v>
      </c>
      <c r="O30" s="3">
        <f t="shared" si="3"/>
        <v>5.4797123670760897</v>
      </c>
      <c r="Q30" s="3">
        <f>AVERAGE('6F'!$K173:$K203) + Calibration!$C$11</f>
        <v>401.50679873439759</v>
      </c>
      <c r="R30" s="3">
        <f>'6F'!L203</f>
        <v>1101.3649744516927</v>
      </c>
      <c r="S30" s="3">
        <f>'6F'!M203</f>
        <v>559.98755465901286</v>
      </c>
      <c r="T30" s="3">
        <f t="shared" si="4"/>
        <v>3.9635553220005049</v>
      </c>
    </row>
    <row r="31" spans="1:20" x14ac:dyDescent="0.25">
      <c r="A31" s="3">
        <f t="shared" si="0"/>
        <v>4.833333333333333</v>
      </c>
      <c r="B31" s="3">
        <f>AVERAGE('3F'!$J30:$J60) + Calibration!$C$11</f>
        <v>399.95658737187176</v>
      </c>
      <c r="C31" s="2">
        <f>'3F'!K60</f>
        <v>601.39944494869292</v>
      </c>
      <c r="D31" s="2">
        <f>'3F'!L60</f>
        <v>577.94824167783815</v>
      </c>
      <c r="E31" s="3">
        <f t="shared" si="1"/>
        <v>1.1408452997055818</v>
      </c>
      <c r="G31" s="3">
        <f>AVERAGE('4F'!$J30:$J60) + Calibration!$C$11</f>
        <v>410.90645833005635</v>
      </c>
      <c r="H31" s="3">
        <f>'4F'!K60</f>
        <v>604.89683613715999</v>
      </c>
      <c r="I31" s="3">
        <f>'4F'!L60</f>
        <v>577.49616234767927</v>
      </c>
      <c r="J31" s="3">
        <f t="shared" si="2"/>
        <v>1.098639154406085</v>
      </c>
      <c r="L31" s="3">
        <f>AVERAGE('5F'!$J30:$J60) + Calibration!$C$11</f>
        <v>401.11522965207024</v>
      </c>
      <c r="M31" s="3">
        <f>'5F'!K60</f>
        <v>1076.1999069794799</v>
      </c>
      <c r="N31" s="3">
        <f>'5F'!L60</f>
        <v>570.83793945269872</v>
      </c>
      <c r="O31" s="3">
        <f t="shared" si="3"/>
        <v>3.8232538512244245</v>
      </c>
      <c r="Q31" s="3">
        <f>AVERAGE('6F'!$K174:$K204) + Calibration!$C$11</f>
        <v>401.31001107408122</v>
      </c>
      <c r="R31" s="3">
        <f>'6F'!L204</f>
        <v>986.11199328184966</v>
      </c>
      <c r="S31" s="3">
        <f>'6F'!M204</f>
        <v>560.64516270468846</v>
      </c>
      <c r="T31" s="3">
        <f t="shared" si="4"/>
        <v>3.3119496053902635</v>
      </c>
    </row>
    <row r="32" spans="1:20" x14ac:dyDescent="0.25">
      <c r="A32" s="3">
        <f t="shared" si="0"/>
        <v>4.9166666666666661</v>
      </c>
      <c r="B32" s="3">
        <f>AVERAGE('3F'!$J31:$J61) + Calibration!$C$11</f>
        <v>400.34815665500378</v>
      </c>
      <c r="C32" s="2">
        <f>'3F'!K61</f>
        <v>572.09377658787662</v>
      </c>
      <c r="D32" s="2">
        <f>'3F'!L61</f>
        <v>577.49616234767927</v>
      </c>
      <c r="E32" s="3">
        <f t="shared" si="1"/>
        <v>0.97265887508927173</v>
      </c>
      <c r="G32" s="3">
        <f>AVERAGE('4F'!$J31:$J61) + Calibration!$C$11</f>
        <v>410.982763458401</v>
      </c>
      <c r="H32" s="3">
        <f>'4F'!K61</f>
        <v>579.28954616741169</v>
      </c>
      <c r="I32" s="3">
        <f>'4F'!L61</f>
        <v>576.83855430200379</v>
      </c>
      <c r="J32" s="3">
        <f t="shared" si="2"/>
        <v>0.95318346985282842</v>
      </c>
      <c r="L32" s="3">
        <f>AVERAGE('5F'!$J31:$J61) + Calibration!$C$11</f>
        <v>400.73570964623866</v>
      </c>
      <c r="M32" s="3">
        <f>'5F'!K61</f>
        <v>865.63311972521501</v>
      </c>
      <c r="N32" s="3">
        <f>'5F'!L61</f>
        <v>571.08453116733006</v>
      </c>
      <c r="O32" s="3">
        <f t="shared" si="3"/>
        <v>2.6328857300469797</v>
      </c>
      <c r="Q32" s="3">
        <f>AVERAGE('6F'!$K175:$K205) + Calibration!$C$11</f>
        <v>401.32205894574963</v>
      </c>
      <c r="R32" s="3">
        <f>'6F'!L205</f>
        <v>959.62035077669077</v>
      </c>
      <c r="S32" s="3">
        <f>'6F'!M205</f>
        <v>559.28883429423581</v>
      </c>
      <c r="T32" s="3">
        <f t="shared" si="4"/>
        <v>3.1618494183944321</v>
      </c>
    </row>
    <row r="33" spans="1:20" x14ac:dyDescent="0.25">
      <c r="A33" s="3">
        <f t="shared" si="0"/>
        <v>4.9999999999999991</v>
      </c>
      <c r="B33" s="3">
        <f>AVERAGE('3F'!$J32:$J62) + Calibration!$C$11</f>
        <v>400.90036978264203</v>
      </c>
      <c r="C33" s="2">
        <f>'3F'!K62</f>
        <v>574.06356132095914</v>
      </c>
      <c r="D33" s="2">
        <f>'3F'!L62</f>
        <v>579.9621329239784</v>
      </c>
      <c r="E33" s="3">
        <f t="shared" si="1"/>
        <v>0.98068710663106495</v>
      </c>
      <c r="G33" s="3">
        <f>AVERAGE('4F'!$J32:$J62) + Calibration!$C$11</f>
        <v>410.91850620172482</v>
      </c>
      <c r="H33" s="3">
        <f>'4F'!K62</f>
        <v>578.20411396973964</v>
      </c>
      <c r="I33" s="3">
        <f>'4F'!L62</f>
        <v>576.18094214632924</v>
      </c>
      <c r="J33" s="3">
        <f t="shared" si="2"/>
        <v>0.94740017901975437</v>
      </c>
      <c r="L33" s="3">
        <f>AVERAGE('5F'!$J32:$J62) + Calibration!$C$11</f>
        <v>400.35618943960247</v>
      </c>
      <c r="M33" s="3">
        <f>'5F'!K62</f>
        <v>854.77908316744799</v>
      </c>
      <c r="N33" s="3">
        <f>'5F'!L62</f>
        <v>571.08453116733006</v>
      </c>
      <c r="O33" s="3">
        <f t="shared" si="3"/>
        <v>2.5735646754828099</v>
      </c>
      <c r="Q33" s="3">
        <f>AVERAGE('6F'!$K176:$K206) + Calibration!$C$11</f>
        <v>401.76784485621732</v>
      </c>
      <c r="R33" s="3">
        <f>'6F'!L206</f>
        <v>1053.8488171231015</v>
      </c>
      <c r="S33" s="3">
        <f>'6F'!M206</f>
        <v>557.97366341287272</v>
      </c>
      <c r="T33" s="3">
        <f t="shared" si="4"/>
        <v>3.6929753736958477</v>
      </c>
    </row>
    <row r="34" spans="1:20" x14ac:dyDescent="0.25">
      <c r="A34" s="3">
        <f t="shared" si="0"/>
        <v>5.0833333333333321</v>
      </c>
      <c r="B34" s="3">
        <f>AVERAGE('3F'!$J33:$J63) + Calibration!$C$11</f>
        <v>401.17145552977951</v>
      </c>
      <c r="C34" s="2">
        <f>'3F'!K63</f>
        <v>546.28545519568991</v>
      </c>
      <c r="D34" s="2">
        <f>'3F'!L63</f>
        <v>578.60584972351364</v>
      </c>
      <c r="E34" s="3">
        <f t="shared" si="1"/>
        <v>0.82183417387830182</v>
      </c>
      <c r="G34" s="3">
        <f>AVERAGE('4F'!$J33:$J63) + Calibration!$C$11</f>
        <v>410.90846537157978</v>
      </c>
      <c r="H34" s="3">
        <f>'4F'!K63</f>
        <v>575.34992846142359</v>
      </c>
      <c r="I34" s="3">
        <f>'4F'!L63</f>
        <v>577.08514601663501</v>
      </c>
      <c r="J34" s="3">
        <f t="shared" si="2"/>
        <v>0.93129273730250883</v>
      </c>
      <c r="L34" s="3">
        <f>AVERAGE('5F'!$J33:$J63) + Calibration!$C$11</f>
        <v>400.19353835276814</v>
      </c>
      <c r="M34" s="3">
        <f>'5F'!K63</f>
        <v>1032.5830629847489</v>
      </c>
      <c r="N34" s="3">
        <f>'5F'!L63</f>
        <v>568.20754425998666</v>
      </c>
      <c r="O34" s="3">
        <f t="shared" si="3"/>
        <v>3.581455433257597</v>
      </c>
      <c r="Q34" s="3">
        <f>AVERAGE('6F'!$K177:$K207) + Calibration!$C$11</f>
        <v>402.14736506285345</v>
      </c>
      <c r="R34" s="3">
        <f>'6F'!L207</f>
        <v>978.71523649971402</v>
      </c>
      <c r="S34" s="3">
        <f>'6F'!M207</f>
        <v>557.97366341287272</v>
      </c>
      <c r="T34" s="3">
        <f t="shared" si="4"/>
        <v>3.265316795057621</v>
      </c>
    </row>
    <row r="35" spans="1:20" x14ac:dyDescent="0.25">
      <c r="A35" s="3">
        <f t="shared" si="0"/>
        <v>5.1666666666666652</v>
      </c>
      <c r="B35" s="3">
        <f>AVERAGE('3F'!$J34:$J64) + Calibration!$C$11</f>
        <v>401.19153578443763</v>
      </c>
      <c r="C35" s="2">
        <f>'3F'!K64</f>
        <v>602.08285852132576</v>
      </c>
      <c r="D35" s="2">
        <f>'3F'!L64</f>
        <v>580.61974096965389</v>
      </c>
      <c r="E35" s="3">
        <f t="shared" si="1"/>
        <v>1.1377217542131757</v>
      </c>
      <c r="G35" s="3">
        <f>AVERAGE('4F'!$J34:$J64) + Calibration!$C$11</f>
        <v>410.70364552907841</v>
      </c>
      <c r="H35" s="3">
        <f>'4F'!K64</f>
        <v>590.34446942814816</v>
      </c>
      <c r="I35" s="3">
        <f>'4F'!L64</f>
        <v>576.18094214632924</v>
      </c>
      <c r="J35" s="3">
        <f t="shared" si="2"/>
        <v>1.0173723310211489</v>
      </c>
      <c r="L35" s="3">
        <f>AVERAGE('5F'!$J34:$J64) + Calibration!$C$11</f>
        <v>400.09715176493802</v>
      </c>
      <c r="M35" s="3">
        <f>'5F'!K64</f>
        <v>829.13163756502615</v>
      </c>
      <c r="N35" s="3">
        <f>'5F'!L64</f>
        <v>569.52276446133669</v>
      </c>
      <c r="O35" s="3">
        <f t="shared" si="3"/>
        <v>2.4297807448942343</v>
      </c>
      <c r="Q35" s="3">
        <f>AVERAGE('6F'!$K178:$K208) + Calibration!$C$11</f>
        <v>402.72166689230522</v>
      </c>
      <c r="R35" s="3">
        <f>'6F'!L208</f>
        <v>847.18134722268223</v>
      </c>
      <c r="S35" s="3">
        <f>'6F'!M208</f>
        <v>558.63127556854715</v>
      </c>
      <c r="T35" s="3">
        <f t="shared" si="4"/>
        <v>2.5171393183805808</v>
      </c>
    </row>
    <row r="36" spans="1:20" x14ac:dyDescent="0.25">
      <c r="A36" s="3">
        <f t="shared" ref="A36:A68" si="5">1/12+A35</f>
        <v>5.2499999999999982</v>
      </c>
      <c r="B36" s="3">
        <f>AVERAGE('3F'!$J35:$J65) + Calibration!$C$11</f>
        <v>401.50679873439765</v>
      </c>
      <c r="C36" s="2">
        <f>'3F'!K65</f>
        <v>566.46577311638509</v>
      </c>
      <c r="D36" s="2">
        <f>'3F'!L65</f>
        <v>581.27735312532843</v>
      </c>
      <c r="E36" s="3">
        <f t="shared" si="1"/>
        <v>0.9342235948781441</v>
      </c>
      <c r="G36" s="3">
        <f>AVERAGE('4F'!$J35:$J65) + Calibration!$C$11</f>
        <v>410.25986806576611</v>
      </c>
      <c r="H36" s="3">
        <f>'4F'!K65</f>
        <v>626.1625420356894</v>
      </c>
      <c r="I36" s="3">
        <f>'4F'!L65</f>
        <v>576.38642565185785</v>
      </c>
      <c r="J36" s="3">
        <f t="shared" si="2"/>
        <v>1.2227365802658037</v>
      </c>
      <c r="L36" s="3">
        <f>AVERAGE('5F'!$J35:$J65) + Calibration!$C$11</f>
        <v>399.781888814978</v>
      </c>
      <c r="M36" s="3">
        <f>'5F'!K65</f>
        <v>810.03665134237167</v>
      </c>
      <c r="N36" s="3">
        <f>'5F'!L65</f>
        <v>571.94767614852015</v>
      </c>
      <c r="O36" s="3">
        <f t="shared" si="3"/>
        <v>2.3234242362388975</v>
      </c>
      <c r="Q36" s="3">
        <f>AVERAGE('6F'!$K179:$K209) + Calibration!$C$11</f>
        <v>402.91644731029356</v>
      </c>
      <c r="R36" s="3">
        <f>'6F'!L209</f>
        <v>973.93147415079716</v>
      </c>
      <c r="S36" s="3">
        <f>'6F'!M209</f>
        <v>558.63127556854715</v>
      </c>
      <c r="T36" s="3">
        <f t="shared" si="4"/>
        <v>3.2338689853216347</v>
      </c>
    </row>
    <row r="37" spans="1:20" x14ac:dyDescent="0.25">
      <c r="A37" s="3">
        <f t="shared" si="5"/>
        <v>5.3333333333333313</v>
      </c>
      <c r="B37" s="3">
        <f>AVERAGE('3F'!$J36:$J66) + Calibration!$C$11</f>
        <v>401.55097473239277</v>
      </c>
      <c r="C37" s="2">
        <f>'3F'!K66</f>
        <v>540.85848314663679</v>
      </c>
      <c r="D37" s="2">
        <f>'3F'!L66</f>
        <v>582.3870405011628</v>
      </c>
      <c r="E37" s="3">
        <f t="shared" si="1"/>
        <v>0.78894986945604673</v>
      </c>
      <c r="G37" s="3">
        <f>AVERAGE('4F'!$J36:$J66) + Calibration!$C$11</f>
        <v>409.74982489862231</v>
      </c>
      <c r="H37" s="3">
        <f>'4F'!K66</f>
        <v>633.11712054012719</v>
      </c>
      <c r="I37" s="3">
        <f>'4F'!L66</f>
        <v>576.38642565185785</v>
      </c>
      <c r="J37" s="3">
        <f t="shared" si="2"/>
        <v>1.2650114896398263</v>
      </c>
      <c r="L37" s="3">
        <f>AVERAGE('5F'!$J36:$J66) + Calibration!$C$11</f>
        <v>399.36019864784743</v>
      </c>
      <c r="M37" s="3">
        <f>'5F'!K66</f>
        <v>801.79570569746943</v>
      </c>
      <c r="N37" s="3">
        <f>'5F'!L66</f>
        <v>571.7421433230046</v>
      </c>
      <c r="O37" s="3">
        <f t="shared" si="3"/>
        <v>2.2791409046464084</v>
      </c>
      <c r="Q37" s="3">
        <f>AVERAGE('6F'!$K180:$K210) + Calibration!$C$11</f>
        <v>403.30801538859811</v>
      </c>
      <c r="R37" s="3">
        <f>'6F'!L210</f>
        <v>1005.8501851846553</v>
      </c>
      <c r="S37" s="3">
        <f>'6F'!M210</f>
        <v>558.17914691840133</v>
      </c>
      <c r="T37" s="3">
        <f t="shared" si="4"/>
        <v>3.4124188395415724</v>
      </c>
    </row>
    <row r="38" spans="1:20" x14ac:dyDescent="0.25">
      <c r="A38" s="3">
        <f t="shared" si="5"/>
        <v>5.4166666666666643</v>
      </c>
      <c r="B38" s="3">
        <f>AVERAGE('3F'!$J37:$J67) + Calibration!$C$11</f>
        <v>401.48471023338863</v>
      </c>
      <c r="C38" s="2">
        <f>'3F'!K67</f>
        <v>539.97408237140326</v>
      </c>
      <c r="D38" s="2">
        <f>'3F'!L67</f>
        <v>581.72942834548837</v>
      </c>
      <c r="E38" s="3">
        <f t="shared" si="1"/>
        <v>0.78431646156815982</v>
      </c>
      <c r="G38" s="3">
        <f>AVERAGE('4F'!$J37:$J67) + Calibration!$C$11</f>
        <v>408.95865535500059</v>
      </c>
      <c r="H38" s="3">
        <f>'4F'!K67</f>
        <v>609.88162990851527</v>
      </c>
      <c r="I38" s="3">
        <f>'4F'!L67</f>
        <v>575.27673827602348</v>
      </c>
      <c r="J38" s="3">
        <f t="shared" si="2"/>
        <v>1.1379010101404392</v>
      </c>
      <c r="L38" s="3">
        <f>AVERAGE('5F'!$J37:$J67) + Calibration!$C$11</f>
        <v>398.7216407665469</v>
      </c>
      <c r="M38" s="3">
        <f>'5F'!K67</f>
        <v>1062.089766787989</v>
      </c>
      <c r="N38" s="3">
        <f>'5F'!L67</f>
        <v>572.85183069883897</v>
      </c>
      <c r="O38" s="3">
        <f t="shared" si="3"/>
        <v>3.7568986940003715</v>
      </c>
      <c r="Q38" s="3">
        <f>AVERAGE('6F'!$K181:$K211) + Calibration!$C$11</f>
        <v>403.37227284607883</v>
      </c>
      <c r="R38" s="3">
        <f>'6F'!L211</f>
        <v>834.55860559409416</v>
      </c>
      <c r="S38" s="3">
        <f>'6F'!M211</f>
        <v>557.97366341287272</v>
      </c>
      <c r="T38" s="3">
        <f t="shared" si="4"/>
        <v>2.4419674488844336</v>
      </c>
    </row>
    <row r="39" spans="1:20" x14ac:dyDescent="0.25">
      <c r="A39" s="3">
        <f t="shared" si="5"/>
        <v>5.4999999999999973</v>
      </c>
      <c r="B39" s="3">
        <f>AVERAGE('3F'!$J38:$J68) + Calibration!$C$11</f>
        <v>401.44254027289418</v>
      </c>
      <c r="C39" s="2">
        <f>'3F'!K68</f>
        <v>577.31971319450611</v>
      </c>
      <c r="D39" s="2">
        <f>'3F'!L68</f>
        <v>583.29124437146868</v>
      </c>
      <c r="E39" s="3">
        <f t="shared" si="1"/>
        <v>0.99605738553727829</v>
      </c>
      <c r="G39" s="3">
        <f>AVERAGE('4F'!$J38:$J68) + Calibration!$C$11</f>
        <v>408.18957431238783</v>
      </c>
      <c r="H39" s="3">
        <f>'4F'!K68</f>
        <v>550.62703926690881</v>
      </c>
      <c r="I39" s="3">
        <f>'4F'!L68</f>
        <v>575.27673827602348</v>
      </c>
      <c r="J39" s="3">
        <f t="shared" si="2"/>
        <v>0.80667596930496277</v>
      </c>
      <c r="L39" s="3">
        <f>AVERAGE('5F'!$J38:$J68) + Calibration!$C$11</f>
        <v>398.04894510693691</v>
      </c>
      <c r="M39" s="3">
        <f>'5F'!K68</f>
        <v>1179.5537679858494</v>
      </c>
      <c r="N39" s="3">
        <f>'5F'!L68</f>
        <v>572.64634308331142</v>
      </c>
      <c r="O39" s="3">
        <f t="shared" si="3"/>
        <v>4.4259504387672015</v>
      </c>
      <c r="Q39" s="3">
        <f>AVERAGE('6F'!$K182:$K212) + Calibration!$C$11</f>
        <v>403.44857797442359</v>
      </c>
      <c r="R39" s="3">
        <f>'6F'!L212</f>
        <v>899.03913284232988</v>
      </c>
      <c r="S39" s="3">
        <f>'6F'!M212</f>
        <v>557.52153887272573</v>
      </c>
      <c r="T39" s="3">
        <f t="shared" si="4"/>
        <v>2.8067123446355859</v>
      </c>
    </row>
    <row r="40" spans="1:20" x14ac:dyDescent="0.25">
      <c r="A40" s="3">
        <f t="shared" si="5"/>
        <v>5.5833333333333304</v>
      </c>
      <c r="B40" s="3">
        <f>AVERAGE('3F'!$J39:$J69) + Calibration!$C$11</f>
        <v>400.74976576425792</v>
      </c>
      <c r="C40" s="2">
        <f>'3F'!K69</f>
        <v>554.96862333812771</v>
      </c>
      <c r="D40" s="2">
        <f>'3F'!L69</f>
        <v>582.8391650413098</v>
      </c>
      <c r="E40" s="3">
        <f t="shared" si="1"/>
        <v>0.87339834683400697</v>
      </c>
      <c r="G40" s="3">
        <f>AVERAGE('4F'!$J39:$J69) + Calibration!$C$11</f>
        <v>407.62531311227661</v>
      </c>
      <c r="H40" s="3">
        <f>'4F'!K69</f>
        <v>556.89820419871364</v>
      </c>
      <c r="I40" s="3">
        <f>'4F'!L69</f>
        <v>574.61912612034894</v>
      </c>
      <c r="J40" s="3">
        <f t="shared" si="2"/>
        <v>0.8453875119622013</v>
      </c>
      <c r="L40" s="3">
        <f>AVERAGE('5F'!$J39:$J69) + Calibration!$C$11</f>
        <v>397.48468531245749</v>
      </c>
      <c r="M40" s="3">
        <f>'5F'!K69</f>
        <v>939.64101201862582</v>
      </c>
      <c r="N40" s="3">
        <f>'5F'!L69</f>
        <v>571.08453116733006</v>
      </c>
      <c r="O40" s="3">
        <f t="shared" si="3"/>
        <v>3.0704315083124842</v>
      </c>
      <c r="Q40" s="3">
        <f>AVERAGE('6F'!$K183:$K213) + Calibration!$C$11</f>
        <v>403.35018414426537</v>
      </c>
      <c r="R40" s="3">
        <f>'6F'!L213</f>
        <v>1131.1129135498675</v>
      </c>
      <c r="S40" s="3">
        <f>'6F'!M213</f>
        <v>557.97366341287272</v>
      </c>
      <c r="T40" s="3">
        <f t="shared" si="4"/>
        <v>4.1215891152986703</v>
      </c>
    </row>
    <row r="41" spans="1:20" x14ac:dyDescent="0.25">
      <c r="A41" s="3">
        <f t="shared" si="5"/>
        <v>5.6666666666666634</v>
      </c>
      <c r="B41" s="3">
        <f>AVERAGE('3F'!$J40:$J70) + Calibration!$C$11</f>
        <v>400.66341980576829</v>
      </c>
      <c r="C41" s="2">
        <f>'3F'!K70</f>
        <v>581.86233270814876</v>
      </c>
      <c r="D41" s="2">
        <f>'3F'!L70</f>
        <v>583.04465265683734</v>
      </c>
      <c r="E41" s="3">
        <f t="shared" si="1"/>
        <v>1.0261963644832046</v>
      </c>
      <c r="G41" s="3">
        <f>AVERAGE('4F'!$J40:$J70) + Calibration!$C$11</f>
        <v>406.75783723548295</v>
      </c>
      <c r="H41" s="3">
        <f>'4F'!K70</f>
        <v>549.54165530905982</v>
      </c>
      <c r="I41" s="3">
        <f>'4F'!L70</f>
        <v>575.27673827602348</v>
      </c>
      <c r="J41" s="3">
        <f t="shared" si="2"/>
        <v>0.80863749493394965</v>
      </c>
      <c r="L41" s="3">
        <f>AVERAGE('5F'!$J40:$J70) + Calibration!$C$11</f>
        <v>396.75777302551188</v>
      </c>
      <c r="M41" s="3">
        <f>'5F'!K70</f>
        <v>979.35844619985039</v>
      </c>
      <c r="N41" s="3">
        <f>'5F'!L70</f>
        <v>573.30395523898585</v>
      </c>
      <c r="O41" s="3">
        <f t="shared" si="3"/>
        <v>3.2994827793424335</v>
      </c>
      <c r="Q41" s="3">
        <f>AVERAGE('6F'!$K184:$K214) + Calibration!$C$11</f>
        <v>403.15540372627714</v>
      </c>
      <c r="R41" s="3">
        <f>'6F'!L214</f>
        <v>901.89336659046899</v>
      </c>
      <c r="S41" s="3">
        <f>'6F'!M214</f>
        <v>557.52153887272573</v>
      </c>
      <c r="T41" s="3">
        <f t="shared" si="4"/>
        <v>2.8245372785250824</v>
      </c>
    </row>
    <row r="42" spans="1:20" x14ac:dyDescent="0.25">
      <c r="A42" s="3">
        <f t="shared" si="5"/>
        <v>5.7499999999999964</v>
      </c>
      <c r="B42" s="3">
        <f>AVERAGE('3F'!$J41:$J71) + Calibration!$C$11</f>
        <v>400.53289664445606</v>
      </c>
      <c r="C42" s="2">
        <f>'3F'!K71</f>
        <v>598.82665840795585</v>
      </c>
      <c r="D42" s="2">
        <f>'3F'!L71</f>
        <v>580.82522858518155</v>
      </c>
      <c r="E42" s="3">
        <f t="shared" si="1"/>
        <v>1.1230108070848634</v>
      </c>
      <c r="G42" s="3">
        <f>AVERAGE('4F'!$J41:$J71) + Calibration!$C$11</f>
        <v>405.98875639367469</v>
      </c>
      <c r="H42" s="3">
        <f>'4F'!K71</f>
        <v>583.38989092371037</v>
      </c>
      <c r="I42" s="3">
        <f>'4F'!L71</f>
        <v>577.74275406231061</v>
      </c>
      <c r="J42" s="3">
        <f t="shared" si="2"/>
        <v>1.0046881429580965</v>
      </c>
      <c r="L42" s="3">
        <f>AVERAGE('5F'!$J41:$J71) + Calibration!$C$11</f>
        <v>396.14130244039308</v>
      </c>
      <c r="M42" s="3">
        <f>'5F'!K71</f>
        <v>1067.7177179996722</v>
      </c>
      <c r="N42" s="3">
        <f>'5F'!L71</f>
        <v>572.64634308331142</v>
      </c>
      <c r="O42" s="3">
        <f t="shared" si="3"/>
        <v>3.8033852691537886</v>
      </c>
      <c r="Q42" s="3">
        <f>AVERAGE('6F'!$K185:$K215) + Calibration!$C$11</f>
        <v>403.29797475925778</v>
      </c>
      <c r="R42" s="3">
        <f>'6F'!L215</f>
        <v>1107.6763914958171</v>
      </c>
      <c r="S42" s="3">
        <f>'6F'!M215</f>
        <v>559.28883429423581</v>
      </c>
      <c r="T42" s="3">
        <f t="shared" si="4"/>
        <v>3.9891551163163559</v>
      </c>
    </row>
    <row r="43" spans="1:20" x14ac:dyDescent="0.25">
      <c r="A43" s="3">
        <f t="shared" si="5"/>
        <v>5.8333333333333295</v>
      </c>
      <c r="B43" s="3">
        <f>AVERAGE('3F'!$J42:$J72) + Calibration!$C$11</f>
        <v>400.37024535681718</v>
      </c>
      <c r="C43" s="2">
        <f>'3F'!K72</f>
        <v>536.91886544064869</v>
      </c>
      <c r="D43" s="2">
        <f>'3F'!L72</f>
        <v>579.71554120934707</v>
      </c>
      <c r="E43" s="3">
        <f t="shared" si="1"/>
        <v>0.77332526592318929</v>
      </c>
      <c r="G43" s="3">
        <f>AVERAGE('4F'!$J42:$J72) + Calibration!$C$11</f>
        <v>405.0349357632187</v>
      </c>
      <c r="H43" s="3">
        <f>'4F'!K72</f>
        <v>560.15440431208367</v>
      </c>
      <c r="I43" s="3">
        <f>'4F'!L72</f>
        <v>578.40036621798504</v>
      </c>
      <c r="J43" s="3">
        <f t="shared" si="2"/>
        <v>0.87849883940071249</v>
      </c>
      <c r="L43" s="3">
        <f>AVERAGE('5F'!$J42:$J72) + Calibration!$C$11</f>
        <v>395.7196122732625</v>
      </c>
      <c r="M43" s="3">
        <f>'5F'!K72</f>
        <v>1039.0954672314742</v>
      </c>
      <c r="N43" s="3">
        <f>'5F'!L72</f>
        <v>574.41364261482033</v>
      </c>
      <c r="O43" s="3">
        <f t="shared" si="3"/>
        <v>3.6436750793868407</v>
      </c>
      <c r="Q43" s="3">
        <f>AVERAGE('6F'!$K186:$K216) + Calibration!$C$11</f>
        <v>403.26584663293113</v>
      </c>
      <c r="R43" s="3">
        <f>'6F'!L216</f>
        <v>1165.0014052968227</v>
      </c>
      <c r="S43" s="3">
        <f>'6F'!M216</f>
        <v>559.98755465901286</v>
      </c>
      <c r="T43" s="3">
        <f t="shared" si="4"/>
        <v>4.3139897942963819</v>
      </c>
    </row>
    <row r="44" spans="1:20" x14ac:dyDescent="0.25">
      <c r="A44" s="3">
        <f t="shared" si="5"/>
        <v>5.9166666666666625</v>
      </c>
      <c r="B44" s="3">
        <f>AVERAGE('3F'!$J43:$J73) + Calibration!$C$11</f>
        <v>400.72767706244429</v>
      </c>
      <c r="C44" s="2">
        <f>'3F'!K73</f>
        <v>561.48097934502994</v>
      </c>
      <c r="D44" s="2">
        <f>'3F'!L73</f>
        <v>581.07186961979971</v>
      </c>
      <c r="E44" s="3">
        <f t="shared" si="1"/>
        <v>0.91040532053264789</v>
      </c>
      <c r="G44" s="3">
        <f>AVERAGE('4F'!$J43:$J73) + Calibration!$C$11</f>
        <v>404.23372679508384</v>
      </c>
      <c r="H44" s="3">
        <f>'4F'!K73</f>
        <v>594.88708894179069</v>
      </c>
      <c r="I44" s="3">
        <f>'4F'!L73</f>
        <v>576.63306668647613</v>
      </c>
      <c r="J44" s="3">
        <f t="shared" si="2"/>
        <v>1.0797404022884738</v>
      </c>
      <c r="L44" s="3">
        <f>AVERAGE('5F'!$J43:$J73) + Calibration!$C$11</f>
        <v>395.64330573928595</v>
      </c>
      <c r="M44" s="3">
        <f>'5F'!K73</f>
        <v>1017.146347760312</v>
      </c>
      <c r="N44" s="3">
        <f>'5F'!L73</f>
        <v>574.167050900189</v>
      </c>
      <c r="O44" s="3">
        <f t="shared" si="3"/>
        <v>3.5198012616159047</v>
      </c>
      <c r="Q44" s="3">
        <f>AVERAGE('6F'!$K187:$K217) + Calibration!$C$11</f>
        <v>403.18954150458649</v>
      </c>
      <c r="R44" s="3">
        <f>'6F'!L217</f>
        <v>1058.1903569744827</v>
      </c>
      <c r="S44" s="3">
        <f>'6F'!M217</f>
        <v>558.87786728317838</v>
      </c>
      <c r="T44" s="3">
        <f t="shared" si="4"/>
        <v>3.7095115241163872</v>
      </c>
    </row>
    <row r="45" spans="1:20" x14ac:dyDescent="0.25">
      <c r="A45" s="3">
        <f t="shared" si="5"/>
        <v>5.9999999999999956</v>
      </c>
      <c r="B45" s="3">
        <f>AVERAGE('3F'!$J44:$J74) + Calibration!$C$11</f>
        <v>401.43250064757632</v>
      </c>
      <c r="C45" s="2">
        <f>'3F'!K74</f>
        <v>547.77285375859276</v>
      </c>
      <c r="D45" s="2">
        <f>'3F'!L74</f>
        <v>582.1815569956342</v>
      </c>
      <c r="E45" s="3">
        <f t="shared" si="1"/>
        <v>0.82877946635705568</v>
      </c>
      <c r="G45" s="3">
        <f>AVERAGE('4F'!$J44:$J74) + Calibration!$C$11</f>
        <v>402.98673071165393</v>
      </c>
      <c r="H45" s="3">
        <f>'4F'!K74</f>
        <v>657.19684827432866</v>
      </c>
      <c r="I45" s="3">
        <f>'4F'!L74</f>
        <v>576.63306668647613</v>
      </c>
      <c r="J45" s="3">
        <f t="shared" si="2"/>
        <v>1.439685781107342</v>
      </c>
      <c r="L45" s="3">
        <f>AVERAGE('5F'!$J44:$J74) + Calibration!$C$11</f>
        <v>395.41639719497107</v>
      </c>
      <c r="M45" s="3">
        <f>'5F'!K74</f>
        <v>849.11097230310588</v>
      </c>
      <c r="N45" s="3">
        <f>'5F'!L74</f>
        <v>572.19426786315148</v>
      </c>
      <c r="O45" s="3">
        <f t="shared" si="3"/>
        <v>2.5694399381554112</v>
      </c>
      <c r="Q45" s="3">
        <f>AVERAGE('6F'!$K188:$K218) + Calibration!$C$11</f>
        <v>403.1895415045866</v>
      </c>
      <c r="R45" s="3">
        <f>'6F'!L218</f>
        <v>1088.3402624378884</v>
      </c>
      <c r="S45" s="3">
        <f>'6F'!M218</f>
        <v>559.74096294438152</v>
      </c>
      <c r="T45" s="3">
        <f t="shared" si="4"/>
        <v>3.8802615737743986</v>
      </c>
    </row>
    <row r="46" spans="1:20" x14ac:dyDescent="0.25">
      <c r="A46" s="3">
        <f t="shared" si="5"/>
        <v>6.0833333333333286</v>
      </c>
      <c r="B46" s="3">
        <f>AVERAGE('3F'!$J45:$J75) + Calibration!$C$11</f>
        <v>401.71563527040513</v>
      </c>
      <c r="C46" s="2">
        <f>'3F'!K75</f>
        <v>525.66291075747381</v>
      </c>
      <c r="D46" s="2">
        <f>'3F'!L75</f>
        <v>581.93496528100286</v>
      </c>
      <c r="E46" s="3">
        <f t="shared" si="1"/>
        <v>0.70195919751987168</v>
      </c>
      <c r="G46" s="3">
        <f>AVERAGE('4F'!$J45:$J75) + Calibration!$C$11</f>
        <v>401.95660354722145</v>
      </c>
      <c r="H46" s="3">
        <f>'4F'!K75</f>
        <v>579.93270762772499</v>
      </c>
      <c r="I46" s="3">
        <f>'4F'!L75</f>
        <v>577.74275406231061</v>
      </c>
      <c r="J46" s="3">
        <f t="shared" si="2"/>
        <v>1.0079444078712119</v>
      </c>
      <c r="L46" s="3">
        <f>AVERAGE('5F'!$J45:$J75) + Calibration!$C$11</f>
        <v>395.28587403365884</v>
      </c>
      <c r="M46" s="3">
        <f>'5F'!K75</f>
        <v>1032.5830629847489</v>
      </c>
      <c r="N46" s="3">
        <f>'5F'!L75</f>
        <v>570.83793945269872</v>
      </c>
      <c r="O46" s="3">
        <f t="shared" si="3"/>
        <v>3.6092493488043598</v>
      </c>
      <c r="Q46" s="3">
        <f>AVERAGE('6F'!$K189:$K219) + Calibration!$C$11</f>
        <v>402.89636725643999</v>
      </c>
      <c r="R46" s="3">
        <f>'6F'!L219</f>
        <v>1211.0302525021864</v>
      </c>
      <c r="S46" s="3">
        <f>'6F'!M219</f>
        <v>560.19303816454158</v>
      </c>
      <c r="T46" s="3">
        <f t="shared" si="4"/>
        <v>4.5767606536450547</v>
      </c>
    </row>
    <row r="47" spans="1:20" x14ac:dyDescent="0.25">
      <c r="A47" s="3">
        <f t="shared" si="5"/>
        <v>6.1666666666666616</v>
      </c>
      <c r="B47" s="3">
        <f>AVERAGE('3F'!$J46:$J76) + Calibration!$C$11</f>
        <v>402.00880951855163</v>
      </c>
      <c r="C47" s="2">
        <f>'3F'!K76</f>
        <v>557.98358815656263</v>
      </c>
      <c r="D47" s="2">
        <f>'3F'!L76</f>
        <v>581.52394483995977</v>
      </c>
      <c r="E47" s="3">
        <f t="shared" si="1"/>
        <v>0.8833427763202476</v>
      </c>
      <c r="G47" s="3">
        <f>AVERAGE('4F'!$J46:$J76) + Calibration!$C$11</f>
        <v>400.85017105363977</v>
      </c>
      <c r="H47" s="3">
        <f>'4F'!K76</f>
        <v>556.45602592101579</v>
      </c>
      <c r="I47" s="3">
        <f>'4F'!L76</f>
        <v>577.74275406231061</v>
      </c>
      <c r="J47" s="3">
        <f t="shared" si="2"/>
        <v>0.8812534247555337</v>
      </c>
      <c r="L47" s="3">
        <f>AVERAGE('5F'!$J46:$J76) + Calibration!$C$11</f>
        <v>395.43848549517543</v>
      </c>
      <c r="M47" s="3">
        <f>'5F'!K76</f>
        <v>946.39455910062509</v>
      </c>
      <c r="N47" s="3">
        <f>'5F'!L76</f>
        <v>570.83793945269872</v>
      </c>
      <c r="O47" s="3">
        <f t="shared" si="3"/>
        <v>3.1202677249418844</v>
      </c>
      <c r="Q47" s="3">
        <f>AVERAGE('6F'!$K190:$K220) + Calibration!$C$11</f>
        <v>402.33210726115601</v>
      </c>
      <c r="R47" s="3">
        <f>'6F'!L220</f>
        <v>1284.1939519128455</v>
      </c>
      <c r="S47" s="3">
        <f>'6F'!M220</f>
        <v>561.09724203484734</v>
      </c>
      <c r="T47" s="3">
        <f t="shared" si="4"/>
        <v>4.9943093171069872</v>
      </c>
    </row>
    <row r="48" spans="1:20" x14ac:dyDescent="0.25">
      <c r="A48" s="3">
        <f t="shared" si="5"/>
        <v>6.2499999999999947</v>
      </c>
      <c r="B48" s="3">
        <f>AVERAGE('3F'!$J47:$J77) + Calibration!$C$11</f>
        <v>402.61724772068089</v>
      </c>
      <c r="C48" s="2">
        <f>'3F'!K77</f>
        <v>554.28520976549487</v>
      </c>
      <c r="D48" s="2">
        <f>'3F'!L77</f>
        <v>581.93496528100286</v>
      </c>
      <c r="E48" s="3">
        <f t="shared" si="1"/>
        <v>0.85895168335151784</v>
      </c>
      <c r="G48" s="3">
        <f>AVERAGE('4F'!$J47:$J77) + Calibration!$C$11</f>
        <v>399.79795538819832</v>
      </c>
      <c r="H48" s="3">
        <f>'4F'!K77</f>
        <v>546.48643837830525</v>
      </c>
      <c r="I48" s="3">
        <f>'4F'!L77</f>
        <v>578.19483339246949</v>
      </c>
      <c r="J48" s="3">
        <f t="shared" si="2"/>
        <v>0.83075105443431474</v>
      </c>
      <c r="L48" s="3">
        <f>AVERAGE('5F'!$J47:$J77) + Calibration!$C$11</f>
        <v>395.80796627729848</v>
      </c>
      <c r="M48" s="3">
        <f>'5F'!K77</f>
        <v>1248.7779019503287</v>
      </c>
      <c r="N48" s="3">
        <f>'5F'!L77</f>
        <v>570.83793945269872</v>
      </c>
      <c r="O48" s="3">
        <f t="shared" si="3"/>
        <v>4.8306837661476791</v>
      </c>
      <c r="Q48" s="3">
        <f>AVERAGE('6F'!$K191:$K221) + Calibration!$C$11</f>
        <v>402.06102030919124</v>
      </c>
      <c r="R48" s="3">
        <f>'6F'!L221</f>
        <v>1123.5151735851164</v>
      </c>
      <c r="S48" s="3">
        <f>'6F'!M221</f>
        <v>561.50826247589043</v>
      </c>
      <c r="T48" s="3">
        <f t="shared" si="4"/>
        <v>4.0858613187813271</v>
      </c>
    </row>
    <row r="49" spans="1:20" x14ac:dyDescent="0.25">
      <c r="A49" s="3">
        <f t="shared" si="5"/>
        <v>6.3333333333333277</v>
      </c>
      <c r="B49" s="3">
        <f>AVERAGE('3F'!$J48:$J78) + Calibration!$C$11</f>
        <v>403.1594190141513</v>
      </c>
      <c r="C49" s="2">
        <f>'3F'!K78</f>
        <v>532.81852068435001</v>
      </c>
      <c r="D49" s="2">
        <f>'3F'!L78</f>
        <v>582.3870405011628</v>
      </c>
      <c r="E49" s="3">
        <f t="shared" si="1"/>
        <v>0.73430737869712748</v>
      </c>
      <c r="G49" s="3">
        <f>AVERAGE('4F'!$J48:$J78) + Calibration!$C$11</f>
        <v>398.75778759442534</v>
      </c>
      <c r="H49" s="3">
        <f>'4F'!K78</f>
        <v>564.29500520068711</v>
      </c>
      <c r="I49" s="3">
        <f>'4F'!L78</f>
        <v>578.40036621798504</v>
      </c>
      <c r="J49" s="3">
        <f t="shared" si="2"/>
        <v>0.93749839981506466</v>
      </c>
      <c r="L49" s="3">
        <f>AVERAGE('5F'!$J48:$J78) + Calibration!$C$11</f>
        <v>396.04491545095391</v>
      </c>
      <c r="M49" s="3">
        <f>'5F'!K78</f>
        <v>1047.9796225765128</v>
      </c>
      <c r="N49" s="3">
        <f>'5F'!L78</f>
        <v>571.7421433230046</v>
      </c>
      <c r="O49" s="3">
        <f t="shared" si="3"/>
        <v>3.6921470201816113</v>
      </c>
      <c r="Q49" s="3">
        <f>AVERAGE('6F'!$K192:$K222) + Calibration!$C$11</f>
        <v>401.834110560049</v>
      </c>
      <c r="R49" s="3">
        <f>'6F'!L222</f>
        <v>1097.7068039531066</v>
      </c>
      <c r="S49" s="3">
        <f>'6F'!M222</f>
        <v>562.41246223619737</v>
      </c>
      <c r="T49" s="3">
        <f t="shared" si="4"/>
        <v>3.9409840636726585</v>
      </c>
    </row>
    <row r="50" spans="1:20" x14ac:dyDescent="0.25">
      <c r="A50" s="3">
        <f t="shared" si="5"/>
        <v>6.4166666666666607</v>
      </c>
      <c r="B50" s="3">
        <f>AVERAGE('3F'!$J49:$J79) + Calibration!$C$11</f>
        <v>403.44054518982477</v>
      </c>
      <c r="C50" s="2">
        <f>'3F'!K79</f>
        <v>569.27975073221933</v>
      </c>
      <c r="D50" s="2">
        <f>'3F'!L79</f>
        <v>581.27735312532843</v>
      </c>
      <c r="E50" s="3">
        <f t="shared" si="1"/>
        <v>0.93920866902812672</v>
      </c>
      <c r="G50" s="3">
        <f>AVERAGE('4F'!$J49:$J79) + Calibration!$C$11</f>
        <v>398.35617888678013</v>
      </c>
      <c r="H50" s="3">
        <f>'4F'!K79</f>
        <v>595.57045829458582</v>
      </c>
      <c r="I50" s="3">
        <f>'4F'!L79</f>
        <v>579.9621329239784</v>
      </c>
      <c r="J50" s="3">
        <f t="shared" si="2"/>
        <v>1.1168972998281514</v>
      </c>
      <c r="L50" s="3">
        <f>AVERAGE('5F'!$J49:$J79) + Calibration!$C$11</f>
        <v>396.07704478210792</v>
      </c>
      <c r="M50" s="3">
        <f>'5F'!K79</f>
        <v>1251.1899091809469</v>
      </c>
      <c r="N50" s="3">
        <f>'5F'!L79</f>
        <v>570.63245183717117</v>
      </c>
      <c r="O50" s="3">
        <f t="shared" si="3"/>
        <v>4.8428199629523272</v>
      </c>
      <c r="Q50" s="3">
        <f>AVERAGE('6F'!$K193:$K223) + Calibration!$C$11</f>
        <v>401.52888844023397</v>
      </c>
      <c r="R50" s="3">
        <f>'6F'!L223</f>
        <v>1122.0277710022283</v>
      </c>
      <c r="S50" s="3">
        <f>'6F'!M223</f>
        <v>563.52214961203185</v>
      </c>
      <c r="T50" s="3">
        <f t="shared" si="4"/>
        <v>4.0804512679259934</v>
      </c>
    </row>
    <row r="51" spans="1:20" x14ac:dyDescent="0.25">
      <c r="A51" s="3">
        <f t="shared" si="5"/>
        <v>6.4999999999999938</v>
      </c>
      <c r="B51" s="3">
        <f>AVERAGE('3F'!$J50:$J80) + Calibration!$C$11</f>
        <v>403.82006640048365</v>
      </c>
      <c r="C51" s="2">
        <f>'3F'!K80</f>
        <v>591.63088882842078</v>
      </c>
      <c r="D51" s="2">
        <f>'3F'!L80</f>
        <v>581.93496528100286</v>
      </c>
      <c r="E51" s="3">
        <f t="shared" si="1"/>
        <v>1.0636420500490642</v>
      </c>
      <c r="G51" s="3">
        <f>AVERAGE('4F'!$J50:$J80) + Calibration!$C$11</f>
        <v>397.47665493751333</v>
      </c>
      <c r="H51" s="3">
        <f>'4F'!K80</f>
        <v>586.00288535692914</v>
      </c>
      <c r="I51" s="3">
        <f>'4F'!L80</f>
        <v>582.63363221579414</v>
      </c>
      <c r="J51" s="3">
        <f t="shared" si="2"/>
        <v>1.0676936697206081</v>
      </c>
      <c r="L51" s="3">
        <f>AVERAGE('5F'!$J50:$J80) + Calibration!$C$11</f>
        <v>396.21760837195603</v>
      </c>
      <c r="M51" s="3">
        <f>'5F'!K80</f>
        <v>1351.2473179616265</v>
      </c>
      <c r="N51" s="3">
        <f>'5F'!L80</f>
        <v>572.19426786315148</v>
      </c>
      <c r="O51" s="3">
        <f t="shared" si="3"/>
        <v>5.4086859587417289</v>
      </c>
      <c r="Q51" s="3">
        <f>AVERAGE('6F'!$K194:$K224) + Calibration!$C$11</f>
        <v>401.43049461007575</v>
      </c>
      <c r="R51" s="3">
        <f>'6F'!L224</f>
        <v>1079.8983295903854</v>
      </c>
      <c r="S51" s="3">
        <f>'6F'!M224</f>
        <v>563.52214961203185</v>
      </c>
      <c r="T51" s="3">
        <f t="shared" si="4"/>
        <v>3.8424139224868261</v>
      </c>
    </row>
    <row r="52" spans="1:20" x14ac:dyDescent="0.25">
      <c r="A52" s="3">
        <f t="shared" si="5"/>
        <v>6.5833333333333268</v>
      </c>
      <c r="B52" s="3">
        <f>AVERAGE('3F'!$J51:$J81) + Calibration!$C$11</f>
        <v>404.3301095676274</v>
      </c>
      <c r="C52" s="2">
        <f>'3F'!K81</f>
        <v>577.31971319450611</v>
      </c>
      <c r="D52" s="2">
        <f>'3F'!L81</f>
        <v>581.52394483995977</v>
      </c>
      <c r="E52" s="3">
        <f t="shared" si="1"/>
        <v>0.97970401417878139</v>
      </c>
      <c r="G52" s="3">
        <f>AVERAGE('4F'!$J51:$J81) + Calibration!$C$11</f>
        <v>396.53287373157042</v>
      </c>
      <c r="H52" s="3">
        <f>'4F'!K81</f>
        <v>606.42444661252989</v>
      </c>
      <c r="I52" s="3">
        <f>'4F'!L81</f>
        <v>580.82522858518155</v>
      </c>
      <c r="J52" s="3">
        <f t="shared" si="2"/>
        <v>1.1886934947680503</v>
      </c>
      <c r="L52" s="3">
        <f>AVERAGE('5F'!$J51:$J81) + Calibration!$C$11</f>
        <v>396.51078262010247</v>
      </c>
      <c r="M52" s="3">
        <f>'5F'!K81</f>
        <v>1103.334851644436</v>
      </c>
      <c r="N52" s="3">
        <f>'5F'!L81</f>
        <v>573.30395523898585</v>
      </c>
      <c r="O52" s="3">
        <f t="shared" si="3"/>
        <v>4.0030057484548394</v>
      </c>
      <c r="Q52" s="3">
        <f>AVERAGE('6F'!$K195:$K225) + Calibration!$C$11</f>
        <v>401.09314335991138</v>
      </c>
      <c r="R52" s="3">
        <f>'6F'!L225</f>
        <v>1031.6987144693237</v>
      </c>
      <c r="S52" s="3">
        <f>'6F'!M225</f>
        <v>563.97427826217756</v>
      </c>
      <c r="T52" s="3">
        <f t="shared" si="4"/>
        <v>3.5713522456062834</v>
      </c>
    </row>
    <row r="53" spans="1:20" x14ac:dyDescent="0.25">
      <c r="A53" s="3">
        <f t="shared" si="5"/>
        <v>6.6666666666666599</v>
      </c>
      <c r="B53" s="3">
        <f>AVERAGE('3F'!$J52:$J82) + Calibration!$C$11</f>
        <v>404.5891472422918</v>
      </c>
      <c r="C53" s="2">
        <f>'3F'!K82</f>
        <v>539.53185987386746</v>
      </c>
      <c r="D53" s="2">
        <f>'3F'!L82</f>
        <v>583.49672787699728</v>
      </c>
      <c r="E53" s="3">
        <f t="shared" si="1"/>
        <v>0.7642304189243595</v>
      </c>
      <c r="G53" s="3">
        <f>AVERAGE('4F'!$J52:$J82) + Calibration!$C$11</f>
        <v>395.70756761446665</v>
      </c>
      <c r="H53" s="3">
        <f>'4F'!K82</f>
        <v>552.79780718260679</v>
      </c>
      <c r="I53" s="3">
        <f>'4F'!L82</f>
        <v>579.9621329239784</v>
      </c>
      <c r="J53" s="3">
        <f t="shared" si="2"/>
        <v>0.88966004353165884</v>
      </c>
      <c r="L53" s="3">
        <f>AVERAGE('5F'!$J52:$J82) + Calibration!$C$11</f>
        <v>396.88026320142092</v>
      </c>
      <c r="M53" s="3">
        <f>'5F'!K82</f>
        <v>970.2733036522111</v>
      </c>
      <c r="N53" s="3">
        <f>'5F'!L82</f>
        <v>574.167050900189</v>
      </c>
      <c r="O53" s="3">
        <f t="shared" si="3"/>
        <v>3.2473365546490638</v>
      </c>
      <c r="Q53" s="3">
        <f>AVERAGE('6F'!$K196:$K226) + Calibration!$C$11</f>
        <v>401.29997285439549</v>
      </c>
      <c r="R53" s="3">
        <f>'6F'!L226</f>
        <v>1130.0274813521955</v>
      </c>
      <c r="S53" s="3">
        <f>'6F'!M226</f>
        <v>564.42635348233762</v>
      </c>
      <c r="T53" s="3">
        <f t="shared" si="4"/>
        <v>4.1270530156117822</v>
      </c>
    </row>
    <row r="54" spans="1:20" x14ac:dyDescent="0.25">
      <c r="A54" s="3">
        <f t="shared" si="5"/>
        <v>6.7499999999999929</v>
      </c>
      <c r="B54" s="3">
        <f>AVERAGE('3F'!$J53:$J83) + Calibration!$C$11</f>
        <v>404.87228206592511</v>
      </c>
      <c r="C54" s="2">
        <f>'3F'!K83</f>
        <v>567.10898281652146</v>
      </c>
      <c r="D54" s="2">
        <f>'3F'!L83</f>
        <v>585.26402740850619</v>
      </c>
      <c r="E54" s="3">
        <f t="shared" si="1"/>
        <v>0.91880635390845322</v>
      </c>
      <c r="G54" s="3">
        <f>AVERAGE('4F'!$J53:$J83) + Calibration!$C$11</f>
        <v>395.04692002732986</v>
      </c>
      <c r="H54" s="3">
        <f>'4F'!K83</f>
        <v>552.55661610750951</v>
      </c>
      <c r="I54" s="3">
        <f>'4F'!L83</f>
        <v>579.51005359381952</v>
      </c>
      <c r="J54" s="3">
        <f t="shared" si="2"/>
        <v>0.89203558067379207</v>
      </c>
      <c r="L54" s="3">
        <f>AVERAGE('5F'!$J53:$J83) + Calibration!$C$11</f>
        <v>397.63930481952048</v>
      </c>
      <c r="M54" s="3">
        <f>'5F'!K83</f>
        <v>1000.2222299529866</v>
      </c>
      <c r="N54" s="3">
        <f>'5F'!L83</f>
        <v>573.30395523898585</v>
      </c>
      <c r="O54" s="3">
        <f t="shared" si="3"/>
        <v>3.412649652069156</v>
      </c>
      <c r="Q54" s="3">
        <f>AVERAGE('6F'!$K197:$K227) + Calibration!$C$11</f>
        <v>401.17145814023866</v>
      </c>
      <c r="R54" s="3">
        <f>'6F'!L227</f>
        <v>1175.4131188574229</v>
      </c>
      <c r="S54" s="3">
        <f>'6F'!M227</f>
        <v>564.63184109786516</v>
      </c>
      <c r="T54" s="3">
        <f t="shared" si="4"/>
        <v>4.3848164690008762</v>
      </c>
    </row>
    <row r="55" spans="1:20" x14ac:dyDescent="0.25">
      <c r="A55" s="3">
        <f t="shared" si="5"/>
        <v>6.8333333333333259</v>
      </c>
      <c r="B55" s="3">
        <f>AVERAGE('3F'!$J54:$J84) + Calibration!$C$11</f>
        <v>404.90441139707917</v>
      </c>
      <c r="C55" s="2">
        <f>'3F'!K84</f>
        <v>601.19845774609212</v>
      </c>
      <c r="D55" s="2">
        <f>'3F'!L84</f>
        <v>585.26402740850619</v>
      </c>
      <c r="E55" s="3">
        <f t="shared" si="1"/>
        <v>1.111685680154036</v>
      </c>
      <c r="G55" s="3">
        <f>AVERAGE('4F'!$J54:$J84) + Calibration!$C$11</f>
        <v>394.51478815837271</v>
      </c>
      <c r="H55" s="3">
        <f>'4F'!K84</f>
        <v>562.56641154270176</v>
      </c>
      <c r="I55" s="3">
        <f>'4F'!L84</f>
        <v>579.05792905367264</v>
      </c>
      <c r="J55" s="3">
        <f t="shared" si="2"/>
        <v>0.95173840836124346</v>
      </c>
      <c r="L55" s="3">
        <f>AVERAGE('5F'!$J54:$J84) + Calibration!$C$11</f>
        <v>398.26782327630775</v>
      </c>
      <c r="M55" s="3">
        <f>'5F'!K84</f>
        <v>1012.8047154492699</v>
      </c>
      <c r="N55" s="3">
        <f>'5F'!L84</f>
        <v>574.86576715496722</v>
      </c>
      <c r="O55" s="3">
        <f t="shared" si="3"/>
        <v>3.4803493822749969</v>
      </c>
      <c r="Q55" s="3">
        <f>AVERAGE('6F'!$K198:$K228) + Calibration!$C$11</f>
        <v>400.79193793360253</v>
      </c>
      <c r="R55" s="3">
        <f>'6F'!L228</f>
        <v>1308.2736836670322</v>
      </c>
      <c r="S55" s="3">
        <f>'6F'!M228</f>
        <v>565.08396563801205</v>
      </c>
      <c r="T55" s="3">
        <f t="shared" si="4"/>
        <v>5.1394042789220462</v>
      </c>
    </row>
    <row r="56" spans="1:20" x14ac:dyDescent="0.25">
      <c r="A56" s="3">
        <f t="shared" si="5"/>
        <v>6.916666666666659</v>
      </c>
      <c r="B56" s="3">
        <f>AVERAGE('3F'!$J55:$J85) + Calibration!$C$11</f>
        <v>405.00280522723733</v>
      </c>
      <c r="C56" s="2">
        <f>'3F'!K85</f>
        <v>650.68444804758872</v>
      </c>
      <c r="D56" s="2">
        <f>'3F'!L85</f>
        <v>589.49734272630224</v>
      </c>
      <c r="E56" s="3">
        <f t="shared" si="1"/>
        <v>1.3913858788895288</v>
      </c>
      <c r="G56" s="3">
        <f>AVERAGE('4F'!$J55:$J85) + Calibration!$C$11</f>
        <v>394.16739607806323</v>
      </c>
      <c r="H56" s="3">
        <f>'4F'!K85</f>
        <v>622.46416364462152</v>
      </c>
      <c r="I56" s="3">
        <f>'4F'!L85</f>
        <v>579.05792905367264</v>
      </c>
      <c r="J56" s="3">
        <f t="shared" si="2"/>
        <v>1.2929289097130754</v>
      </c>
      <c r="L56" s="3">
        <f>AVERAGE('5F'!$J55:$J85) + Calibration!$C$11</f>
        <v>398.70156131510691</v>
      </c>
      <c r="M56" s="3">
        <f>'5F'!K85</f>
        <v>1145.0220705587431</v>
      </c>
      <c r="N56" s="3">
        <f>'5F'!L85</f>
        <v>575.07125477049476</v>
      </c>
      <c r="O56" s="3">
        <f t="shared" si="3"/>
        <v>4.226688676314966</v>
      </c>
      <c r="Q56" s="3">
        <f>AVERAGE('6F'!$K199:$K229) + Calibration!$C$11</f>
        <v>400.53089301661004</v>
      </c>
      <c r="R56" s="3">
        <f>'6F'!L229</f>
        <v>1204.9198186406775</v>
      </c>
      <c r="S56" s="3">
        <f>'6F'!M229</f>
        <v>563.52214961203185</v>
      </c>
      <c r="T56" s="3">
        <f t="shared" si="4"/>
        <v>4.5555515642120863</v>
      </c>
    </row>
    <row r="57" spans="1:20" x14ac:dyDescent="0.25">
      <c r="A57" s="3">
        <f t="shared" si="5"/>
        <v>6.999999999999992</v>
      </c>
      <c r="B57" s="3">
        <f>AVERAGE('3F'!$J56:$J86) + Calibration!$C$11</f>
        <v>404.7658560535819</v>
      </c>
      <c r="C57" s="2">
        <f>'3F'!K86</f>
        <v>577.76193971202702</v>
      </c>
      <c r="D57" s="2">
        <f>'3F'!L86</f>
        <v>584.60646457281871</v>
      </c>
      <c r="E57" s="3">
        <f t="shared" si="1"/>
        <v>0.97974071299075915</v>
      </c>
      <c r="G57" s="3">
        <f>AVERAGE('4F'!$J56:$J86) + Calibration!$C$11</f>
        <v>393.63727145143395</v>
      </c>
      <c r="H57" s="3">
        <f>'4F'!K86</f>
        <v>581.66130128571024</v>
      </c>
      <c r="I57" s="3">
        <f>'4F'!L86</f>
        <v>578.60584972351364</v>
      </c>
      <c r="J57" s="3">
        <f t="shared" si="2"/>
        <v>1.0648495223333159</v>
      </c>
      <c r="L57" s="3">
        <f>AVERAGE('5F'!$J56:$J86) + Calibration!$C$11</f>
        <v>399.12525852376103</v>
      </c>
      <c r="M57" s="3">
        <f>'5F'!K86</f>
        <v>1225.9845895964145</v>
      </c>
      <c r="N57" s="3">
        <f>'5F'!L86</f>
        <v>575.72886281617036</v>
      </c>
      <c r="O57" s="3">
        <f t="shared" si="3"/>
        <v>4.6828097690790518</v>
      </c>
      <c r="Q57" s="3">
        <f>AVERAGE('6F'!$K200:$K230) + Calibration!$C$11</f>
        <v>399.98872051831233</v>
      </c>
      <c r="R57" s="3">
        <f>'6F'!L230</f>
        <v>1125.9270843360887</v>
      </c>
      <c r="S57" s="3">
        <f>'6F'!M230</f>
        <v>564.63184109786516</v>
      </c>
      <c r="T57" s="3">
        <f t="shared" si="4"/>
        <v>4.1112570591967463</v>
      </c>
    </row>
    <row r="58" spans="1:20" x14ac:dyDescent="0.25">
      <c r="A58" s="3">
        <f t="shared" si="5"/>
        <v>7.083333333333325</v>
      </c>
      <c r="B58" s="3">
        <f>AVERAGE('3F'!$J57:$J87) + Calibration!$C$11</f>
        <v>404.64537372241472</v>
      </c>
      <c r="C58" s="2">
        <f>'3F'!K87</f>
        <v>576.6765517341928</v>
      </c>
      <c r="D58" s="2">
        <f>'3F'!L87</f>
        <v>585.05854390297759</v>
      </c>
      <c r="E58" s="3">
        <f t="shared" si="1"/>
        <v>0.97427609595294895</v>
      </c>
      <c r="G58" s="3">
        <f>AVERAGE('4F'!$J57:$J87) + Calibration!$C$11</f>
        <v>393.12722687865835</v>
      </c>
      <c r="H58" s="3">
        <f>'4F'!K87</f>
        <v>594.88708894179069</v>
      </c>
      <c r="I58" s="3">
        <f>'4F'!L87</f>
        <v>576.18094214632924</v>
      </c>
      <c r="J58" s="3">
        <f t="shared" si="2"/>
        <v>1.1426406131882441</v>
      </c>
      <c r="L58" s="3">
        <f>AVERAGE('5F'!$J57:$J87) + Calibration!$C$11</f>
        <v>399.482691233411</v>
      </c>
      <c r="M58" s="3">
        <f>'5F'!K87</f>
        <v>1215.5727755361831</v>
      </c>
      <c r="N58" s="3">
        <f>'5F'!L87</f>
        <v>574.41364261482033</v>
      </c>
      <c r="O58" s="3">
        <f t="shared" si="3"/>
        <v>4.6218195473031152</v>
      </c>
      <c r="Q58" s="3">
        <f>AVERAGE('6F'!$K201:$K231) + Calibration!$C$11</f>
        <v>399.42446072383291</v>
      </c>
      <c r="R58" s="3">
        <f>'6F'!L231</f>
        <v>1073.3859293636458</v>
      </c>
      <c r="S58" s="3">
        <f>'6F'!M231</f>
        <v>564.17976176770628</v>
      </c>
      <c r="T58" s="3">
        <f t="shared" si="4"/>
        <v>3.8168927056010573</v>
      </c>
    </row>
    <row r="59" spans="1:20" x14ac:dyDescent="0.25">
      <c r="A59" s="3">
        <f t="shared" si="5"/>
        <v>7.1666666666666581</v>
      </c>
      <c r="B59" s="3">
        <f>AVERAGE('3F'!$J58:$J88) + Calibration!$C$11</f>
        <v>404.47268180543551</v>
      </c>
      <c r="C59" s="2">
        <f>'3F'!K88</f>
        <v>581.46031408310967</v>
      </c>
      <c r="D59" s="2">
        <f>'3F'!L88</f>
        <v>583.49672787699728</v>
      </c>
      <c r="E59" s="3">
        <f t="shared" si="1"/>
        <v>1.0023463269875581</v>
      </c>
      <c r="G59" s="3">
        <f>AVERAGE('4F'!$J58:$J88) + Calibration!$C$11</f>
        <v>392.93244646066995</v>
      </c>
      <c r="H59" s="3">
        <f>'4F'!K88</f>
        <v>628.13237500859486</v>
      </c>
      <c r="I59" s="3">
        <f>'4F'!L88</f>
        <v>577.29062952216361</v>
      </c>
      <c r="J59" s="3">
        <f t="shared" si="2"/>
        <v>1.3320240598387123</v>
      </c>
      <c r="L59" s="3">
        <f>AVERAGE('5F'!$J58:$J88) + Calibration!$C$11</f>
        <v>399.89634901755193</v>
      </c>
      <c r="M59" s="3">
        <f>'5F'!K88</f>
        <v>1198.2064352313223</v>
      </c>
      <c r="N59" s="3">
        <f>'5F'!L88</f>
        <v>575.07125477049476</v>
      </c>
      <c r="O59" s="3">
        <f t="shared" si="3"/>
        <v>4.5211248515833802</v>
      </c>
      <c r="Q59" s="3">
        <f>AVERAGE('6F'!$K202:$K232) + Calibration!$C$11</f>
        <v>399.23971973035782</v>
      </c>
      <c r="R59" s="3">
        <f>'6F'!L232</f>
        <v>1052.9643681080449</v>
      </c>
      <c r="S59" s="3">
        <f>'6F'!M232</f>
        <v>564.42635348233762</v>
      </c>
      <c r="T59" s="3">
        <f t="shared" si="4"/>
        <v>3.7022841185568209</v>
      </c>
    </row>
    <row r="60" spans="1:20" x14ac:dyDescent="0.25">
      <c r="A60" s="3">
        <f t="shared" si="5"/>
        <v>7.2499999999999911</v>
      </c>
      <c r="B60" s="3">
        <f>AVERAGE('3F'!$J59:$J89) + Calibration!$C$11</f>
        <v>404.44055387991341</v>
      </c>
      <c r="C60" s="2">
        <f>'3F'!K89</f>
        <v>552.79780718260679</v>
      </c>
      <c r="D60" s="2">
        <f>'3F'!L89</f>
        <v>584.60646457281871</v>
      </c>
      <c r="E60" s="3">
        <f t="shared" si="1"/>
        <v>0.84020191702782443</v>
      </c>
      <c r="G60" s="3">
        <f>AVERAGE('4F'!$J59:$J89) + Calibration!$C$11</f>
        <v>392.28183950287354</v>
      </c>
      <c r="H60" s="3">
        <f>'4F'!K89</f>
        <v>641.55909760746783</v>
      </c>
      <c r="I60" s="3">
        <f>'4F'!L89</f>
        <v>578.40036621798504</v>
      </c>
      <c r="J60" s="3">
        <f t="shared" si="2"/>
        <v>1.4117491761834708</v>
      </c>
      <c r="L60" s="3">
        <f>AVERAGE('5F'!$J59:$J89) + Calibration!$C$11</f>
        <v>400.44856094036277</v>
      </c>
      <c r="M60" s="3">
        <f>'5F'!K89</f>
        <v>1163.4737465816299</v>
      </c>
      <c r="N60" s="3">
        <f>'5F'!L89</f>
        <v>575.27673827602348</v>
      </c>
      <c r="O60" s="3">
        <f t="shared" si="3"/>
        <v>4.3212934281566762</v>
      </c>
      <c r="Q60" s="3">
        <f>AVERAGE('6F'!$K203:$K233) + Calibration!$C$11</f>
        <v>398.7738525612092</v>
      </c>
      <c r="R60" s="3">
        <f>'6F'!L233</f>
        <v>1167.6143957100564</v>
      </c>
      <c r="S60" s="3">
        <f>'6F'!M233</f>
        <v>564.63184109786516</v>
      </c>
      <c r="T60" s="3">
        <f t="shared" si="4"/>
        <v>4.3542279454606723</v>
      </c>
    </row>
    <row r="61" spans="1:20" x14ac:dyDescent="0.25">
      <c r="A61" s="3">
        <f t="shared" si="5"/>
        <v>7.3333333333333242</v>
      </c>
      <c r="B61" s="3">
        <f>AVERAGE('3F'!$J60:$J90) + Calibration!$C$11</f>
        <v>404.23573263178014</v>
      </c>
      <c r="C61" s="2">
        <f>'3F'!K90</f>
        <v>530.20552625113112</v>
      </c>
      <c r="D61" s="2">
        <f>'3F'!L90</f>
        <v>583.94885652714311</v>
      </c>
      <c r="E61" s="3">
        <f t="shared" si="1"/>
        <v>0.71341346466311673</v>
      </c>
      <c r="G61" s="3">
        <f>AVERAGE('4F'!$J60:$J90) + Calibration!$C$11</f>
        <v>391.7717961349253</v>
      </c>
      <c r="H61" s="3">
        <f>'4F'!K90</f>
        <v>609.88162990851527</v>
      </c>
      <c r="I61" s="3">
        <f>'4F'!L90</f>
        <v>578.85244143814498</v>
      </c>
      <c r="J61" s="3">
        <f t="shared" si="2"/>
        <v>1.2352365413863013</v>
      </c>
      <c r="L61" s="3">
        <f>AVERAGE('5F'!$J60:$J90) + Calibration!$C$11</f>
        <v>401.01282214047404</v>
      </c>
      <c r="M61" s="3">
        <f>'5F'!K90</f>
        <v>981.52921411554837</v>
      </c>
      <c r="N61" s="3">
        <f>'5F'!L90</f>
        <v>575.5233299906547</v>
      </c>
      <c r="O61" s="3">
        <f t="shared" si="3"/>
        <v>3.2876787251404207</v>
      </c>
      <c r="Q61" s="3">
        <f>AVERAGE('6F'!$K204:$K234) + Calibration!$C$11</f>
        <v>398.53489514120292</v>
      </c>
      <c r="R61" s="3">
        <f>'6F'!L234</f>
        <v>1206.0052548583346</v>
      </c>
      <c r="S61" s="3">
        <f>'6F'!M234</f>
        <v>564.8784328124965</v>
      </c>
      <c r="T61" s="3">
        <f t="shared" si="4"/>
        <v>4.5730028635220368</v>
      </c>
    </row>
    <row r="62" spans="1:20" x14ac:dyDescent="0.25">
      <c r="A62" s="3">
        <f t="shared" si="5"/>
        <v>7.4166666666666572</v>
      </c>
      <c r="B62" s="3">
        <f>AVERAGE('3F'!$J61:$J91) + Calibration!$C$11</f>
        <v>403.51885997015216</v>
      </c>
      <c r="C62" s="2">
        <f>'3F'!K91</f>
        <v>540.85848314663679</v>
      </c>
      <c r="D62" s="2">
        <f>'3F'!L91</f>
        <v>584.15434003267183</v>
      </c>
      <c r="E62" s="3">
        <f t="shared" si="1"/>
        <v>0.77780500857160639</v>
      </c>
      <c r="G62" s="3">
        <f>AVERAGE('4F'!$J61:$J91) + Calibration!$C$11</f>
        <v>391.30592996979948</v>
      </c>
      <c r="H62" s="3">
        <f>'4F'!K91</f>
        <v>614.02218255729565</v>
      </c>
      <c r="I62" s="3">
        <f>'4F'!L91</f>
        <v>579.05792905367264</v>
      </c>
      <c r="J62" s="3">
        <f t="shared" si="2"/>
        <v>1.2613243923805524</v>
      </c>
      <c r="L62" s="3">
        <f>AVERAGE('5F'!$J61:$J91) + Calibration!$C$11</f>
        <v>401.4786883055998</v>
      </c>
      <c r="M62" s="3">
        <f>'5F'!K91</f>
        <v>1109.4050333936254</v>
      </c>
      <c r="N62" s="3">
        <f>'5F'!L91</f>
        <v>576.18094214632924</v>
      </c>
      <c r="O62" s="3">
        <f t="shared" si="3"/>
        <v>4.0092483448981584</v>
      </c>
      <c r="Q62" s="3">
        <f>AVERAGE('6F'!$K205:$K235) + Calibration!$C$11</f>
        <v>397.99272264290522</v>
      </c>
      <c r="R62" s="3">
        <f>'6F'!L235</f>
        <v>1165.2023884794382</v>
      </c>
      <c r="S62" s="3">
        <f>'6F'!M235</f>
        <v>565.98816950831781</v>
      </c>
      <c r="T62" s="3">
        <f t="shared" si="4"/>
        <v>4.3449916849224177</v>
      </c>
    </row>
    <row r="63" spans="1:20" x14ac:dyDescent="0.25">
      <c r="A63" s="3">
        <f t="shared" si="5"/>
        <v>7.4999999999999902</v>
      </c>
      <c r="B63" s="3">
        <f>AVERAGE('3F'!$J62:$J92) + Calibration!$C$11</f>
        <v>403.07307405968453</v>
      </c>
      <c r="C63" s="2">
        <f>'3F'!K92</f>
        <v>538.00430165830596</v>
      </c>
      <c r="D63" s="2">
        <f>'3F'!L92</f>
        <v>584.40093174730305</v>
      </c>
      <c r="E63" s="3">
        <f t="shared" si="1"/>
        <v>0.76416537494106618</v>
      </c>
      <c r="G63" s="3">
        <f>AVERAGE('4F'!$J62:$J92) + Calibration!$C$11</f>
        <v>390.99066722064401</v>
      </c>
      <c r="H63" s="3">
        <f>'4F'!K92</f>
        <v>572.09377658787662</v>
      </c>
      <c r="I63" s="3">
        <f>'4F'!L92</f>
        <v>577.94824167783815</v>
      </c>
      <c r="J63" s="3">
        <f t="shared" si="2"/>
        <v>1.0256537936813239</v>
      </c>
      <c r="L63" s="3">
        <f>AVERAGE('5F'!$J62:$J92) + Calibration!$C$11</f>
        <v>401.7296935972746</v>
      </c>
      <c r="M63" s="3">
        <f>'5F'!K92</f>
        <v>1089.4256946355604</v>
      </c>
      <c r="N63" s="3">
        <f>'5F'!L92</f>
        <v>573.30395523898585</v>
      </c>
      <c r="O63" s="3">
        <f t="shared" si="3"/>
        <v>3.89467643503647</v>
      </c>
      <c r="Q63" s="3">
        <f>AVERAGE('6F'!$K206:$K236) + Calibration!$C$11</f>
        <v>397.49271890027455</v>
      </c>
      <c r="R63" s="3">
        <f>'6F'!L236</f>
        <v>1178.4683357881775</v>
      </c>
      <c r="S63" s="3">
        <f>'6F'!M236</f>
        <v>565.08396563801205</v>
      </c>
      <c r="T63" s="3">
        <f t="shared" si="4"/>
        <v>4.4229533497927811</v>
      </c>
    </row>
    <row r="64" spans="1:20" x14ac:dyDescent="0.25">
      <c r="A64" s="3">
        <f t="shared" si="5"/>
        <v>7.5833333333333233</v>
      </c>
      <c r="B64" s="3">
        <f>AVERAGE('3F'!$J63:$J93) + Calibration!$C$11</f>
        <v>402.49877363586472</v>
      </c>
      <c r="C64" s="2">
        <f>'3F'!K93</f>
        <v>509.58298583290036</v>
      </c>
      <c r="D64" s="2">
        <f>'3F'!L93</f>
        <v>585.05854390297759</v>
      </c>
      <c r="E64" s="3">
        <f t="shared" si="1"/>
        <v>0.60645744221074938</v>
      </c>
      <c r="G64" s="3">
        <f>AVERAGE('4F'!$J63:$J93) + Calibration!$C$11</f>
        <v>390.99066722064401</v>
      </c>
      <c r="H64" s="3">
        <f>'4F'!K93</f>
        <v>573.17916054572572</v>
      </c>
      <c r="I64" s="3">
        <f>'4F'!L93</f>
        <v>577.08514601663501</v>
      </c>
      <c r="J64" s="3">
        <f t="shared" si="2"/>
        <v>1.0318007238906304</v>
      </c>
      <c r="L64" s="3">
        <f>AVERAGE('5F'!$J63:$J93) + Calibration!$C$11</f>
        <v>401.94656271707652</v>
      </c>
      <c r="M64" s="3">
        <f>'5F'!K93</f>
        <v>1175.4131188574229</v>
      </c>
      <c r="N64" s="3">
        <f>'5F'!L93</f>
        <v>574.167050900189</v>
      </c>
      <c r="O64" s="3">
        <f t="shared" si="3"/>
        <v>4.3804267655191902</v>
      </c>
      <c r="Q64" s="3">
        <f>AVERAGE('6F'!$K207:$K237) + Calibration!$C$11</f>
        <v>396.87424107282754</v>
      </c>
      <c r="R64" s="3">
        <f>'6F'!L237</f>
        <v>1201.6636185273076</v>
      </c>
      <c r="S64" s="3">
        <f>'6F'!M237</f>
        <v>565.08396563801205</v>
      </c>
      <c r="T64" s="3">
        <f t="shared" si="4"/>
        <v>4.557819470823322</v>
      </c>
    </row>
    <row r="65" spans="1:20" x14ac:dyDescent="0.25">
      <c r="A65" s="3">
        <f t="shared" si="5"/>
        <v>7.6666666666666563</v>
      </c>
      <c r="B65" s="3">
        <f>AVERAGE('3F'!$J64:$J94) + Calibration!$C$11</f>
        <v>402.01081896972994</v>
      </c>
      <c r="C65" s="2">
        <f>'3F'!K94</f>
        <v>518.26615397533806</v>
      </c>
      <c r="D65" s="2">
        <f>'3F'!L94</f>
        <v>585.51066844312447</v>
      </c>
      <c r="E65" s="3">
        <f t="shared" si="1"/>
        <v>0.65839689777170174</v>
      </c>
      <c r="G65" s="3">
        <f>AVERAGE('4F'!$J64:$J94) + Calibration!$C$11</f>
        <v>390.85010342999135</v>
      </c>
      <c r="H65" s="3">
        <f>'4F'!K94</f>
        <v>581.01813982539693</v>
      </c>
      <c r="I65" s="3">
        <f>'4F'!L94</f>
        <v>578.19483339246949</v>
      </c>
      <c r="J65" s="3">
        <f t="shared" si="2"/>
        <v>1.0769918233174522</v>
      </c>
      <c r="L65" s="3">
        <f>AVERAGE('5F'!$J64:$J94) + Calibration!$C$11</f>
        <v>401.80599892642385</v>
      </c>
      <c r="M65" s="3">
        <f>'5F'!K94</f>
        <v>1201.4626353446922</v>
      </c>
      <c r="N65" s="3">
        <f>'5F'!L94</f>
        <v>575.27673827602348</v>
      </c>
      <c r="O65" s="3">
        <f t="shared" si="3"/>
        <v>4.5287508627018607</v>
      </c>
      <c r="Q65" s="3">
        <f>AVERAGE('6F'!$K208:$K238) + Calibration!$C$11</f>
        <v>396.38628640669282</v>
      </c>
      <c r="R65" s="3">
        <f>'6F'!L238</f>
        <v>1251.3908923635622</v>
      </c>
      <c r="S65" s="3">
        <f>'6F'!M238</f>
        <v>566.64572823400647</v>
      </c>
      <c r="T65" s="3">
        <f t="shared" si="4"/>
        <v>4.842206855413246</v>
      </c>
    </row>
    <row r="66" spans="1:20" x14ac:dyDescent="0.25">
      <c r="A66" s="3">
        <f t="shared" si="5"/>
        <v>7.7499999999999893</v>
      </c>
      <c r="B66" s="3">
        <f>AVERAGE('3F'!$J65:$J95) + Calibration!$C$11</f>
        <v>401.63129876309381</v>
      </c>
      <c r="C66" s="2">
        <f>'3F'!K95</f>
        <v>577.76193971202702</v>
      </c>
      <c r="D66" s="2">
        <f>'3F'!L95</f>
        <v>584.15434003267183</v>
      </c>
      <c r="E66" s="3">
        <f t="shared" si="1"/>
        <v>0.99749286858727848</v>
      </c>
      <c r="G66" s="3">
        <f>AVERAGE('4F'!$J65:$J95) + Calibration!$C$11</f>
        <v>391.37018602164824</v>
      </c>
      <c r="H66" s="3">
        <f>'4F'!K95</f>
        <v>621.61997076186981</v>
      </c>
      <c r="I66" s="3">
        <f>'4F'!L95</f>
        <v>578.85244143814498</v>
      </c>
      <c r="J66" s="3">
        <f t="shared" si="2"/>
        <v>1.3039895672594386</v>
      </c>
      <c r="L66" s="3">
        <f>AVERAGE('5F'!$J65:$J95) + Calibration!$C$11</f>
        <v>401.65338846893002</v>
      </c>
      <c r="M66" s="3">
        <f>'5F'!K95</f>
        <v>1295.2488791935673</v>
      </c>
      <c r="N66" s="3">
        <f>'5F'!L95</f>
        <v>575.27673827602348</v>
      </c>
      <c r="O66" s="3">
        <f t="shared" si="3"/>
        <v>5.0607612883099202</v>
      </c>
      <c r="Q66" s="3">
        <f>AVERAGE('6F'!$K209:$K239) + Calibration!$C$11</f>
        <v>396.07303069906078</v>
      </c>
      <c r="R66" s="3">
        <f>'6F'!L239</f>
        <v>1204.0756257579258</v>
      </c>
      <c r="S66" s="3">
        <f>'6F'!M239</f>
        <v>567.75546492982778</v>
      </c>
      <c r="T66" s="3">
        <f t="shared" si="4"/>
        <v>4.5760171088284114</v>
      </c>
    </row>
    <row r="67" spans="1:20" x14ac:dyDescent="0.25">
      <c r="A67" s="3">
        <f t="shared" si="5"/>
        <v>7.8333333333333224</v>
      </c>
      <c r="B67" s="3">
        <f>AVERAGE('3F'!$J66:$J96) + Calibration!$C$11</f>
        <v>401.3823015169653</v>
      </c>
      <c r="C67" s="2">
        <f>'3F'!K96</f>
        <v>571.24958370512491</v>
      </c>
      <c r="D67" s="2">
        <f>'3F'!L96</f>
        <v>585.05854390297759</v>
      </c>
      <c r="E67" s="3">
        <f t="shared" si="1"/>
        <v>0.96202115472979721</v>
      </c>
      <c r="G67" s="3">
        <f>AVERAGE('4F'!$J66:$J96) + Calibration!$C$11</f>
        <v>391.53283710848262</v>
      </c>
      <c r="H67" s="3">
        <f>'4F'!K96</f>
        <v>642.00132412498874</v>
      </c>
      <c r="I67" s="3">
        <f>'4F'!L96</f>
        <v>577.49616234767927</v>
      </c>
      <c r="J67" s="3">
        <f t="shared" si="2"/>
        <v>1.4184955454584884</v>
      </c>
      <c r="L67" s="3">
        <f>AVERAGE('5F'!$J66:$J96) + Calibration!$C$11</f>
        <v>401.66342929907512</v>
      </c>
      <c r="M67" s="3">
        <f>'5F'!K96</f>
        <v>1092.6818022892694</v>
      </c>
      <c r="N67" s="3">
        <f>'5F'!L96</f>
        <v>575.07125477049476</v>
      </c>
      <c r="O67" s="3">
        <f t="shared" si="3"/>
        <v>3.9134922544246704</v>
      </c>
      <c r="Q67" s="3">
        <f>AVERAGE('6F'!$K210:$K240) + Calibration!$C$11</f>
        <v>395.94250753774867</v>
      </c>
      <c r="R67" s="3">
        <f>'6F'!L240</f>
        <v>1152.1775840059731</v>
      </c>
      <c r="S67" s="3">
        <f>'6F'!M240</f>
        <v>564.17976176770628</v>
      </c>
      <c r="T67" s="3">
        <f t="shared" si="4"/>
        <v>4.2828385321740798</v>
      </c>
    </row>
    <row r="68" spans="1:20" x14ac:dyDescent="0.25">
      <c r="A68" s="3">
        <f t="shared" si="5"/>
        <v>7.9166666666666554</v>
      </c>
      <c r="B68" s="3">
        <f>AVERAGE('3F'!$J67:$J97) + Calibration!$C$11</f>
        <v>401.15338452549497</v>
      </c>
      <c r="C68" s="2">
        <f>'3F'!K97</f>
        <v>577.11873001189065</v>
      </c>
      <c r="D68" s="2">
        <f>'3F'!L97</f>
        <v>585.96274366328441</v>
      </c>
      <c r="E68" s="3">
        <f t="shared" ref="E68:E92" si="6">(C68-B68)/(7*35314.6667/1400)</f>
        <v>0.99655673933570299</v>
      </c>
      <c r="G68" s="3">
        <f>AVERAGE('4F'!$J67:$J97) + Calibration!$C$11</f>
        <v>391.57701290567331</v>
      </c>
      <c r="H68" s="3">
        <f>'4F'!K97</f>
        <v>603.57026110421384</v>
      </c>
      <c r="I68" s="3">
        <f>'4F'!L97</f>
        <v>577.29062952216361</v>
      </c>
      <c r="J68" s="3">
        <f t="shared" ref="J68:J92" si="7">(H68-G68)/(7*35314.6667/1400)</f>
        <v>1.2005960582861199</v>
      </c>
      <c r="L68" s="3">
        <f>AVERAGE('5F'!$J67:$J97) + Calibration!$C$11</f>
        <v>401.83612121605438</v>
      </c>
      <c r="M68" s="3">
        <f>'5F'!K97</f>
        <v>1216.2159852363193</v>
      </c>
      <c r="N68" s="3">
        <f>'5F'!L97</f>
        <v>575.5233299906547</v>
      </c>
      <c r="O68" s="3">
        <f t="shared" ref="O68:O92" si="8">(M68-L68)/(7*35314.6667/1400)</f>
        <v>4.6121339382215654</v>
      </c>
      <c r="Q68" s="3">
        <f>AVERAGE('6F'!$K211:$K241) + Calibration!$C$11</f>
        <v>395.6272445877886</v>
      </c>
      <c r="R68" s="3">
        <f>'6F'!L241</f>
        <v>1189.0811330310244</v>
      </c>
      <c r="S68" s="3">
        <f>'6F'!M241</f>
        <v>564.8784328124965</v>
      </c>
      <c r="T68" s="3">
        <f t="shared" ref="T68:T92" si="9">(R68-Q68)/(7*35314.6667/1400)</f>
        <v>4.4936224101089177</v>
      </c>
    </row>
    <row r="69" spans="1:20" x14ac:dyDescent="0.25">
      <c r="A69" s="3">
        <f t="shared" ref="A69:A92" si="10">1/12+A68</f>
        <v>7.9999999999999885</v>
      </c>
      <c r="B69" s="3">
        <f>AVERAGE('3F'!$J68:$J98) + Calibration!$C$11</f>
        <v>401.01282073484225</v>
      </c>
      <c r="C69" s="2">
        <f>'3F'!K98</f>
        <v>561.88299797006891</v>
      </c>
      <c r="D69" s="2">
        <f>'3F'!L98</f>
        <v>584.85305628745004</v>
      </c>
      <c r="E69" s="3">
        <f t="shared" si="6"/>
        <v>0.91106722655392725</v>
      </c>
      <c r="G69" s="3">
        <f>AVERAGE('4F'!$J68:$J98) + Calibration!$C$11</f>
        <v>391.79388182467056</v>
      </c>
      <c r="H69" s="3">
        <f>'4F'!K98</f>
        <v>601.39944494869292</v>
      </c>
      <c r="I69" s="3">
        <f>'4F'!L98</f>
        <v>578.40036621798504</v>
      </c>
      <c r="J69" s="3">
        <f t="shared" si="7"/>
        <v>1.1870737158848639</v>
      </c>
      <c r="L69" s="3">
        <f>AVERAGE('5F'!$J68:$J98) + Calibration!$C$11</f>
        <v>401.84616064056758</v>
      </c>
      <c r="M69" s="3">
        <f>'5F'!K98</f>
        <v>1182.5687328042843</v>
      </c>
      <c r="N69" s="3">
        <f>'5F'!L98</f>
        <v>575.97545864080064</v>
      </c>
      <c r="O69" s="3">
        <f t="shared" si="8"/>
        <v>4.4215202640647693</v>
      </c>
      <c r="Q69" s="3">
        <f>AVERAGE('6F'!$K212:$K242) + Calibration!$C$11</f>
        <v>395.36820671231959</v>
      </c>
      <c r="R69" s="3">
        <f>'6F'!L242</f>
        <v>1073.1446900487254</v>
      </c>
      <c r="S69" s="3">
        <f>'6F'!M242</f>
        <v>566.19365301384641</v>
      </c>
      <c r="T69" s="3">
        <f t="shared" si="9"/>
        <v>3.8384985427961338</v>
      </c>
    </row>
    <row r="70" spans="1:20" x14ac:dyDescent="0.25">
      <c r="A70" s="3">
        <f t="shared" si="10"/>
        <v>8.0833333333333215</v>
      </c>
      <c r="B70" s="3">
        <f>AVERAGE('3F'!$J69:$J99) + Calibration!$C$11</f>
        <v>400.60117260268402</v>
      </c>
      <c r="C70" s="2">
        <f>'3F'!K99</f>
        <v>595.77148971702422</v>
      </c>
      <c r="D70" s="2">
        <f>'3F'!L99</f>
        <v>582.8391650413098</v>
      </c>
      <c r="E70" s="3">
        <f t="shared" si="6"/>
        <v>1.1053215864803287</v>
      </c>
      <c r="G70" s="3">
        <f>AVERAGE('4F'!$J69:$J99) + Calibration!$C$11</f>
        <v>392.19549053231566</v>
      </c>
      <c r="H70" s="3">
        <f>'4F'!K99</f>
        <v>590.98767912828441</v>
      </c>
      <c r="I70" s="3">
        <f>'4F'!L99</f>
        <v>578.85244143814498</v>
      </c>
      <c r="J70" s="3">
        <f t="shared" si="7"/>
        <v>1.1258335823170531</v>
      </c>
      <c r="L70" s="3">
        <f>AVERAGE('5F'!$J69:$J99) + Calibration!$C$11</f>
        <v>401.98672443122013</v>
      </c>
      <c r="M70" s="3">
        <f>'5F'!K99</f>
        <v>1069.6875027327549</v>
      </c>
      <c r="N70" s="3">
        <f>'5F'!L99</f>
        <v>574.86576715496722</v>
      </c>
      <c r="O70" s="3">
        <f t="shared" si="8"/>
        <v>3.7814361040056741</v>
      </c>
      <c r="Q70" s="3">
        <f>AVERAGE('6F'!$K213:$K243) + Calibration!$C$11</f>
        <v>395.03085546215505</v>
      </c>
      <c r="R70" s="3">
        <f>'6F'!L243</f>
        <v>1120.9423388045564</v>
      </c>
      <c r="S70" s="3">
        <f>'6F'!M243</f>
        <v>565.5360408581721</v>
      </c>
      <c r="T70" s="3">
        <f t="shared" si="9"/>
        <v>4.1111048251371507</v>
      </c>
    </row>
    <row r="71" spans="1:20" x14ac:dyDescent="0.25">
      <c r="A71" s="3">
        <f t="shared" si="10"/>
        <v>8.1666666666666554</v>
      </c>
      <c r="B71" s="3">
        <f>AVERAGE('3F'!$J70:$J100) + Calibration!$C$11</f>
        <v>400.74173518850938</v>
      </c>
      <c r="C71" s="2">
        <f>'3F'!K100</f>
        <v>589.46007267289986</v>
      </c>
      <c r="D71" s="2">
        <f>'3F'!L100</f>
        <v>581.52394483995977</v>
      </c>
      <c r="E71" s="3">
        <f t="shared" si="6"/>
        <v>1.0687816429788954</v>
      </c>
      <c r="G71" s="3">
        <f>AVERAGE('4F'!$J70:$J100) + Calibration!$C$11</f>
        <v>392.71557452960445</v>
      </c>
      <c r="H71" s="3">
        <f>'4F'!K100</f>
        <v>588.17370151245018</v>
      </c>
      <c r="I71" s="3">
        <f>'4F'!L100</f>
        <v>578.85244143814498</v>
      </c>
      <c r="J71" s="3">
        <f t="shared" si="7"/>
        <v>1.1069515600601476</v>
      </c>
      <c r="L71" s="3">
        <f>AVERAGE('5F'!$J70:$J100) + Calibration!$C$11</f>
        <v>401.96463572940667</v>
      </c>
      <c r="M71" s="3">
        <f>'5F'!K100</f>
        <v>1232.0949269782775</v>
      </c>
      <c r="N71" s="3">
        <f>'5F'!L100</f>
        <v>574.167050900189</v>
      </c>
      <c r="O71" s="3">
        <f t="shared" si="8"/>
        <v>4.7013344245940214</v>
      </c>
      <c r="Q71" s="3">
        <f>AVERAGE('6F'!$K214:$K244) + Calibration!$C$11</f>
        <v>394.83607504416682</v>
      </c>
      <c r="R71" s="3">
        <f>'6F'!L244</f>
        <v>1171.7147927261633</v>
      </c>
      <c r="S71" s="3">
        <f>'6F'!M244</f>
        <v>565.08396563801205</v>
      </c>
      <c r="T71" s="3">
        <f t="shared" si="9"/>
        <v>4.399751096515355</v>
      </c>
    </row>
    <row r="72" spans="1:20" x14ac:dyDescent="0.25">
      <c r="A72" s="3">
        <f t="shared" si="10"/>
        <v>8.2499999999999893</v>
      </c>
      <c r="B72" s="3">
        <f>AVERAGE('3F'!$J71:$J101) + Calibration!$C$11</f>
        <v>400.51281839784349</v>
      </c>
      <c r="C72" s="2">
        <f>'3F'!K101</f>
        <v>593.80165674411876</v>
      </c>
      <c r="D72" s="2">
        <f>'3F'!L101</f>
        <v>581.93496528100286</v>
      </c>
      <c r="E72" s="3">
        <f t="shared" si="6"/>
        <v>1.094666077345565</v>
      </c>
      <c r="G72" s="3">
        <f>AVERAGE('4F'!$J71:$J101) + Calibration!$C$11</f>
        <v>393.13927173825846</v>
      </c>
      <c r="H72" s="3">
        <f>'4F'!K101</f>
        <v>590.98767912828441</v>
      </c>
      <c r="I72" s="3">
        <f>'4F'!L101</f>
        <v>578.19483339246949</v>
      </c>
      <c r="J72" s="3">
        <f t="shared" si="7"/>
        <v>1.1204886007887818</v>
      </c>
      <c r="L72" s="3">
        <f>AVERAGE('5F'!$J71:$J101) + Calibration!$C$11</f>
        <v>402.27989847856207</v>
      </c>
      <c r="M72" s="3">
        <f>'5F'!K101</f>
        <v>1376.4526375461589</v>
      </c>
      <c r="N72" s="3">
        <f>'5F'!L101</f>
        <v>575.5233299906547</v>
      </c>
      <c r="O72" s="3">
        <f t="shared" si="8"/>
        <v>5.5171000046142122</v>
      </c>
      <c r="Q72" s="3">
        <f>AVERAGE('6F'!$K215:$K245) + Calibration!$C$11</f>
        <v>394.50073204035328</v>
      </c>
      <c r="R72" s="3">
        <f>'6F'!L245</f>
        <v>1193.2216856798048</v>
      </c>
      <c r="S72" s="3">
        <f>'6F'!M245</f>
        <v>565.98816950831781</v>
      </c>
      <c r="T72" s="3">
        <f t="shared" si="9"/>
        <v>4.5234517455573284</v>
      </c>
    </row>
    <row r="73" spans="1:20" x14ac:dyDescent="0.25">
      <c r="A73" s="3">
        <f t="shared" si="10"/>
        <v>8.3333333333333233</v>
      </c>
      <c r="B73" s="3">
        <f>AVERAGE('3F'!$J72:$J102) + Calibration!$C$11</f>
        <v>400.18751501934759</v>
      </c>
      <c r="C73" s="2">
        <f>'3F'!K102</f>
        <v>568.8375764745067</v>
      </c>
      <c r="D73" s="2">
        <f>'3F'!L102</f>
        <v>583.29124437146868</v>
      </c>
      <c r="E73" s="3">
        <f t="shared" si="6"/>
        <v>0.95512758417260724</v>
      </c>
      <c r="G73" s="3">
        <f>AVERAGE('4F'!$J72:$J102) + Calibration!$C$11</f>
        <v>393.63726703373379</v>
      </c>
      <c r="H73" s="3">
        <f>'4F'!K102</f>
        <v>583.18890774109491</v>
      </c>
      <c r="I73" s="3">
        <f>'4F'!L102</f>
        <v>579.71554120934707</v>
      </c>
      <c r="J73" s="3">
        <f t="shared" si="7"/>
        <v>1.0735009468876628</v>
      </c>
      <c r="L73" s="3">
        <f>AVERAGE('5F'!$J72:$J102) + Calibration!$C$11</f>
        <v>402.21363277473063</v>
      </c>
      <c r="M73" s="3">
        <f>'5F'!K102</f>
        <v>1307.8314611694966</v>
      </c>
      <c r="N73" s="3">
        <f>'5F'!L102</f>
        <v>575.27673827602348</v>
      </c>
      <c r="O73" s="3">
        <f t="shared" si="8"/>
        <v>5.1288482266478015</v>
      </c>
      <c r="Q73" s="3">
        <f>AVERAGE('6F'!$K216:$K246) + Calibration!$C$11</f>
        <v>394.20755779220673</v>
      </c>
      <c r="R73" s="3">
        <f>'6F'!L246</f>
        <v>1171.7147927261633</v>
      </c>
      <c r="S73" s="3">
        <f>'6F'!M246</f>
        <v>565.98816950831781</v>
      </c>
      <c r="T73" s="3">
        <f t="shared" si="9"/>
        <v>4.4033106218383571</v>
      </c>
    </row>
    <row r="74" spans="1:20" x14ac:dyDescent="0.25">
      <c r="A74" s="3">
        <f t="shared" si="10"/>
        <v>8.4166666666666572</v>
      </c>
      <c r="B74" s="3">
        <f>AVERAGE('3F'!$J73:$J103) + Calibration!$C$11</f>
        <v>400.0690399305085</v>
      </c>
      <c r="C74" s="2">
        <f>'3F'!K103</f>
        <v>567.10898281652146</v>
      </c>
      <c r="D74" s="2">
        <f>'3F'!L103</f>
        <v>583.29124437146868</v>
      </c>
      <c r="E74" s="3">
        <f t="shared" si="6"/>
        <v>0.9460088880635702</v>
      </c>
      <c r="G74" s="3">
        <f>AVERAGE('4F'!$J73:$J103) + Calibration!$C$11</f>
        <v>394.16739045553567</v>
      </c>
      <c r="H74" s="3">
        <f>'4F'!K103</f>
        <v>585.11848458169561</v>
      </c>
      <c r="I74" s="3">
        <f>'4F'!L103</f>
        <v>579.05792905367264</v>
      </c>
      <c r="J74" s="3">
        <f t="shared" si="7"/>
        <v>1.0814265684470408</v>
      </c>
      <c r="L74" s="3">
        <f>AVERAGE('5F'!$J73:$J103) + Calibration!$C$11</f>
        <v>401.98471578326024</v>
      </c>
      <c r="M74" s="3">
        <f>'5F'!K103</f>
        <v>1222.7283854630593</v>
      </c>
      <c r="N74" s="3">
        <f>'5F'!L103</f>
        <v>575.07125477049476</v>
      </c>
      <c r="O74" s="3">
        <f t="shared" si="8"/>
        <v>4.6481745199639617</v>
      </c>
      <c r="Q74" s="3">
        <f>AVERAGE('6F'!$K217:$K247) + Calibration!$C$11</f>
        <v>393.93647084024201</v>
      </c>
      <c r="R74" s="3">
        <f>'6F'!L247</f>
        <v>1214.0452173206215</v>
      </c>
      <c r="S74" s="3">
        <f>'6F'!M247</f>
        <v>565.98816950831781</v>
      </c>
      <c r="T74" s="3">
        <f t="shared" si="9"/>
        <v>4.6445787153946405</v>
      </c>
    </row>
    <row r="75" spans="1:20" x14ac:dyDescent="0.25">
      <c r="A75" s="3">
        <f t="shared" si="10"/>
        <v>8.4999999999999911</v>
      </c>
      <c r="B75" s="3">
        <f>AVERAGE('3F'!$J74:$J104) + Calibration!$C$11</f>
        <v>399.60317376538268</v>
      </c>
      <c r="C75" s="2">
        <f>'3F'!K104</f>
        <v>547.57182233615436</v>
      </c>
      <c r="D75" s="2">
        <f>'3F'!L104</f>
        <v>581.27735312532843</v>
      </c>
      <c r="E75" s="3">
        <f t="shared" si="6"/>
        <v>0.83800110491073476</v>
      </c>
      <c r="G75" s="3">
        <f>AVERAGE('4F'!$J74:$J104) + Calibration!$C$11</f>
        <v>394.61116791884791</v>
      </c>
      <c r="H75" s="3">
        <f>'4F'!K104</f>
        <v>574.94796209619267</v>
      </c>
      <c r="I75" s="3">
        <f>'4F'!L104</f>
        <v>579.71554120934707</v>
      </c>
      <c r="J75" s="3">
        <f t="shared" si="7"/>
        <v>1.0213138677440483</v>
      </c>
      <c r="L75" s="3">
        <f>AVERAGE('5F'!$J74:$J104) + Calibration!$C$11</f>
        <v>401.87628132376165</v>
      </c>
      <c r="M75" s="3">
        <f>'5F'!K104</f>
        <v>1214.4874398181573</v>
      </c>
      <c r="N75" s="3">
        <f>'5F'!L104</f>
        <v>575.27673827602348</v>
      </c>
      <c r="O75" s="3">
        <f t="shared" si="8"/>
        <v>4.6021171056069781</v>
      </c>
      <c r="Q75" s="3">
        <f>AVERAGE('6F'!$K218:$K248) + Calibration!$C$11</f>
        <v>394.01277596858665</v>
      </c>
      <c r="R75" s="3">
        <f>'6F'!L248</f>
        <v>1199.7340899265298</v>
      </c>
      <c r="S75" s="3">
        <f>'6F'!M248</f>
        <v>564.17976176770628</v>
      </c>
      <c r="T75" s="3">
        <f t="shared" si="9"/>
        <v>4.5630973714269434</v>
      </c>
    </row>
    <row r="76" spans="1:20" x14ac:dyDescent="0.25">
      <c r="A76" s="3">
        <f t="shared" si="10"/>
        <v>8.583333333333325</v>
      </c>
      <c r="B76" s="3">
        <f>AVERAGE('3F'!$J75:$J105) + Calibration!$C$11</f>
        <v>398.9304795114046</v>
      </c>
      <c r="C76" s="2">
        <f>'3F'!K105</f>
        <v>549.09943281152414</v>
      </c>
      <c r="D76" s="2">
        <f>'3F'!L105</f>
        <v>580.41425746412528</v>
      </c>
      <c r="E76" s="3">
        <f t="shared" si="6"/>
        <v>0.85046224321363639</v>
      </c>
      <c r="G76" s="3">
        <f>AVERAGE('4F'!$J75:$J105) + Calibration!$C$11</f>
        <v>395.09912258498269</v>
      </c>
      <c r="H76" s="3">
        <f>'4F'!K105</f>
        <v>594.04289605903898</v>
      </c>
      <c r="I76" s="3">
        <f>'4F'!L105</f>
        <v>578.60584972351364</v>
      </c>
      <c r="J76" s="3">
        <f t="shared" si="7"/>
        <v>1.12669206346527</v>
      </c>
      <c r="L76" s="3">
        <f>AVERAGE('5F'!$J75:$J105) + Calibration!$C$11</f>
        <v>401.57306644627459</v>
      </c>
      <c r="M76" s="3">
        <f>'5F'!K105</f>
        <v>1227.0699253144403</v>
      </c>
      <c r="N76" s="3">
        <f>'5F'!L105</f>
        <v>573.96156739466039</v>
      </c>
      <c r="O76" s="3">
        <f t="shared" si="8"/>
        <v>4.6750935857942872</v>
      </c>
      <c r="Q76" s="3">
        <f>AVERAGE('6F'!$K219:$K249) + Calibration!$C$11</f>
        <v>393.60112643079651</v>
      </c>
      <c r="R76" s="3">
        <f>'6F'!L249</f>
        <v>1267.2295819932008</v>
      </c>
      <c r="S76" s="3">
        <f>'6F'!M249</f>
        <v>562.65905395082871</v>
      </c>
      <c r="T76" s="3">
        <f t="shared" si="9"/>
        <v>4.9476805939239075</v>
      </c>
    </row>
    <row r="77" spans="1:20" x14ac:dyDescent="0.25">
      <c r="A77" s="3">
        <f t="shared" si="10"/>
        <v>8.666666666666659</v>
      </c>
      <c r="B77" s="3">
        <f>AVERAGE('3F'!$J76:$J106) + Calibration!$C$11</f>
        <v>398.36621851209793</v>
      </c>
      <c r="C77" s="2">
        <f>'3F'!K106</f>
        <v>582.10352378324592</v>
      </c>
      <c r="D77" s="2">
        <f>'3F'!L106</f>
        <v>580.16766574949395</v>
      </c>
      <c r="E77" s="3">
        <f t="shared" si="6"/>
        <v>1.0405722179512908</v>
      </c>
      <c r="G77" s="3">
        <f>AVERAGE('4F'!$J76:$J106) + Calibration!$C$11</f>
        <v>395.33808020579352</v>
      </c>
      <c r="H77" s="3">
        <f>'4F'!K106</f>
        <v>670.86481420810696</v>
      </c>
      <c r="I77" s="3">
        <f>'4F'!L106</f>
        <v>580.61974096965389</v>
      </c>
      <c r="J77" s="3">
        <f t="shared" si="7"/>
        <v>1.560409652697152</v>
      </c>
      <c r="L77" s="3">
        <f>AVERAGE('5F'!$J76:$J106) + Calibration!$C$11</f>
        <v>401.41041535944032</v>
      </c>
      <c r="M77" s="3">
        <f>'5F'!K106</f>
        <v>1352.3326536796526</v>
      </c>
      <c r="N77" s="3">
        <f>'5F'!L106</f>
        <v>575.97545864080064</v>
      </c>
      <c r="O77" s="3">
        <f t="shared" si="8"/>
        <v>5.3854238319639141</v>
      </c>
      <c r="Q77" s="3">
        <f>AVERAGE('6F'!$K220:$K250) + Calibration!$C$11</f>
        <v>393.46056264014379</v>
      </c>
      <c r="R77" s="3">
        <f>'6F'!L250</f>
        <v>1246.2050671697684</v>
      </c>
      <c r="S77" s="3">
        <f>'6F'!M250</f>
        <v>564.17976176770628</v>
      </c>
      <c r="T77" s="3">
        <f t="shared" si="9"/>
        <v>4.8294070663259276</v>
      </c>
    </row>
    <row r="78" spans="1:20" x14ac:dyDescent="0.25">
      <c r="A78" s="3">
        <f t="shared" si="10"/>
        <v>8.7499999999999929</v>
      </c>
      <c r="B78" s="3">
        <f>AVERAGE('3F'!$J77:$J107) + Calibration!$C$11</f>
        <v>397.97665767612125</v>
      </c>
      <c r="C78" s="2">
        <f>'3F'!K107</f>
        <v>595.77148971702422</v>
      </c>
      <c r="D78" s="2">
        <f>'3F'!L107</f>
        <v>580.82522858518155</v>
      </c>
      <c r="E78" s="3">
        <f t="shared" si="6"/>
        <v>1.1201851838001515</v>
      </c>
      <c r="G78" s="3">
        <f>AVERAGE('4F'!$J77:$J107) + Calibration!$C$11</f>
        <v>395.68547108127558</v>
      </c>
      <c r="H78" s="3">
        <f>'4F'!K107</f>
        <v>598.58546733285857</v>
      </c>
      <c r="I78" s="3">
        <f>'4F'!L107</f>
        <v>582.1815569956342</v>
      </c>
      <c r="J78" s="3">
        <f t="shared" si="7"/>
        <v>1.1490976141739033</v>
      </c>
      <c r="L78" s="3">
        <f>AVERAGE('5F'!$J77:$J107) + Calibration!$C$11</f>
        <v>401.45258431591202</v>
      </c>
      <c r="M78" s="3">
        <f>'5F'!K107</f>
        <v>1448.5309047591459</v>
      </c>
      <c r="N78" s="3">
        <f>'5F'!L107</f>
        <v>574.167050900189</v>
      </c>
      <c r="O78" s="3">
        <f t="shared" si="8"/>
        <v>5.9299912375683492</v>
      </c>
      <c r="Q78" s="3">
        <f>AVERAGE('6F'!$K221:$K251) + Calibration!$C$11</f>
        <v>393.4926907664705</v>
      </c>
      <c r="R78" s="3">
        <f>'6F'!L251</f>
        <v>1231.210574442867</v>
      </c>
      <c r="S78" s="3">
        <f>'6F'!M251</f>
        <v>565.28944914354065</v>
      </c>
      <c r="T78" s="3">
        <f t="shared" si="9"/>
        <v>4.7443057627747418</v>
      </c>
    </row>
    <row r="79" spans="1:20" x14ac:dyDescent="0.25">
      <c r="A79" s="3">
        <f t="shared" si="10"/>
        <v>8.8333333333333268</v>
      </c>
      <c r="B79" s="3">
        <f>AVERAGE('3F'!$J78:$J108) + Calibration!$C$11</f>
        <v>397.25978501449327</v>
      </c>
      <c r="C79" s="2">
        <f>'3F'!K108</f>
        <v>598.58546733285857</v>
      </c>
      <c r="D79" s="2">
        <f>'3F'!L108</f>
        <v>580.41425746412528</v>
      </c>
      <c r="E79" s="3">
        <f t="shared" si="6"/>
        <v>1.1401816929415634</v>
      </c>
      <c r="G79" s="3">
        <f>AVERAGE('4F'!$J78:$J108) + Calibration!$C$11</f>
        <v>396.24973087575501</v>
      </c>
      <c r="H79" s="3">
        <f>'4F'!K108</f>
        <v>674.804383674272</v>
      </c>
      <c r="I79" s="3">
        <f>'4F'!L108</f>
        <v>583.49672787699728</v>
      </c>
      <c r="J79" s="3">
        <f t="shared" si="7"/>
        <v>1.5775578751166124</v>
      </c>
      <c r="L79" s="3">
        <f>AVERAGE('5F'!$J78:$J108) + Calibration!$C$11</f>
        <v>401.35419048575386</v>
      </c>
      <c r="M79" s="3">
        <f>'5F'!K108</f>
        <v>1296.7765338887748</v>
      </c>
      <c r="N79" s="3">
        <f>'5F'!L108</f>
        <v>572.19426786315148</v>
      </c>
      <c r="O79" s="3">
        <f t="shared" si="8"/>
        <v>5.0711074297242105</v>
      </c>
      <c r="Q79" s="3">
        <f>AVERAGE('6F'!$K222:$K252) + Calibration!$C$11</f>
        <v>393.43847413913483</v>
      </c>
      <c r="R79" s="3">
        <f>'6F'!L252</f>
        <v>1328.0519387428506</v>
      </c>
      <c r="S79" s="3">
        <f>'6F'!M252</f>
        <v>565.08396563801205</v>
      </c>
      <c r="T79" s="3">
        <f t="shared" si="9"/>
        <v>5.2930612232209784</v>
      </c>
    </row>
    <row r="80" spans="1:20" x14ac:dyDescent="0.25">
      <c r="A80" s="3">
        <f t="shared" si="10"/>
        <v>8.9166666666666607</v>
      </c>
      <c r="B80" s="3">
        <f>AVERAGE('3F'!$J79:$J109) + Calibration!$C$11</f>
        <v>396.89030543719764</v>
      </c>
      <c r="C80" s="2">
        <f>'3F'!K109</f>
        <v>609.68059848607686</v>
      </c>
      <c r="D80" s="2">
        <f>'3F'!L109</f>
        <v>579.30457008829092</v>
      </c>
      <c r="E80" s="3">
        <f t="shared" si="6"/>
        <v>1.2051100176396636</v>
      </c>
      <c r="G80" s="3">
        <f>AVERAGE('4F'!$J79:$J109) + Calibration!$C$11</f>
        <v>396.69350954389461</v>
      </c>
      <c r="H80" s="3">
        <f>'4F'!K109</f>
        <v>634.40353592041458</v>
      </c>
      <c r="I80" s="3">
        <f>'4F'!L109</f>
        <v>582.1815569956342</v>
      </c>
      <c r="J80" s="3">
        <f t="shared" si="7"/>
        <v>1.34623967087601</v>
      </c>
      <c r="L80" s="3">
        <f>AVERAGE('5F'!$J79:$J109) + Calibration!$C$11</f>
        <v>401.31202173008671</v>
      </c>
      <c r="M80" s="3">
        <f>'5F'!K109</f>
        <v>1025.1863102225986</v>
      </c>
      <c r="N80" s="3">
        <f>'5F'!L109</f>
        <v>572.39975136868009</v>
      </c>
      <c r="O80" s="3">
        <f t="shared" si="8"/>
        <v>3.5332305061370541</v>
      </c>
      <c r="Q80" s="3">
        <f>AVERAGE('6F'!$K223:$K253) + Calibration!$C$11</f>
        <v>393.13525926164795</v>
      </c>
      <c r="R80" s="3">
        <f>'6F'!L253</f>
        <v>1355.830093107943</v>
      </c>
      <c r="S80" s="3">
        <f>'6F'!M253</f>
        <v>566.19365301384641</v>
      </c>
      <c r="T80" s="3">
        <f t="shared" si="9"/>
        <v>5.4520963883048337</v>
      </c>
    </row>
    <row r="81" spans="1:20" x14ac:dyDescent="0.25">
      <c r="A81" s="3">
        <f t="shared" si="10"/>
        <v>8.9999999999999947</v>
      </c>
      <c r="B81" s="3">
        <f>AVERAGE('3F'!$J80:$J110) + Calibration!$C$11</f>
        <v>396.59713018502839</v>
      </c>
      <c r="C81" s="2">
        <f>'3F'!K110</f>
        <v>615.1076147549677</v>
      </c>
      <c r="D81" s="2">
        <f>'3F'!L110</f>
        <v>579.71554120934707</v>
      </c>
      <c r="E81" s="3">
        <f t="shared" si="6"/>
        <v>1.2375055748151194</v>
      </c>
      <c r="G81" s="3">
        <f>AVERAGE('4F'!$J80:$J110) + Calibration!$C$11</f>
        <v>396.5087685504194</v>
      </c>
      <c r="H81" s="3">
        <f>'4F'!K110</f>
        <v>579.49052935002715</v>
      </c>
      <c r="I81" s="3">
        <f>'4F'!L110</f>
        <v>580.61974096965389</v>
      </c>
      <c r="J81" s="3">
        <f t="shared" si="7"/>
        <v>1.0362932905698794</v>
      </c>
      <c r="L81" s="3">
        <f>AVERAGE('5F'!$J80:$J110) + Calibration!$C$11</f>
        <v>401.22567456676978</v>
      </c>
      <c r="M81" s="3">
        <f>'5F'!K110</f>
        <v>991.29781847564334</v>
      </c>
      <c r="N81" s="3">
        <f>'5F'!L110</f>
        <v>573.96156739466039</v>
      </c>
      <c r="O81" s="3">
        <f t="shared" si="8"/>
        <v>3.3417964774894706</v>
      </c>
      <c r="Q81" s="3">
        <f>AVERAGE('6F'!$K224:$K254) + Calibration!$C$11</f>
        <v>393.20152516628394</v>
      </c>
      <c r="R81" s="3">
        <f>'6F'!L254</f>
        <v>1343.6494815172296</v>
      </c>
      <c r="S81" s="3">
        <f>'6F'!M254</f>
        <v>565.28944914354065</v>
      </c>
      <c r="T81" s="3">
        <f t="shared" si="9"/>
        <v>5.3827377980092646</v>
      </c>
    </row>
    <row r="82" spans="1:20" x14ac:dyDescent="0.25">
      <c r="A82" s="3">
        <f t="shared" si="10"/>
        <v>9.0833333333333286</v>
      </c>
      <c r="B82" s="3">
        <f>AVERAGE('3F'!$J81:$J111) + Calibration!$C$11</f>
        <v>396.20756934905182</v>
      </c>
      <c r="C82" s="2">
        <f>'3F'!K111</f>
        <v>597.9422576327222</v>
      </c>
      <c r="D82" s="2">
        <f>'3F'!L111</f>
        <v>579.51005359381952</v>
      </c>
      <c r="E82" s="3">
        <f t="shared" si="6"/>
        <v>1.1424980447779243</v>
      </c>
      <c r="G82" s="3">
        <f>AVERAGE('4F'!$J81:$J111) + Calibration!$C$11</f>
        <v>396.92242512973309</v>
      </c>
      <c r="H82" s="3">
        <f>'4F'!K111</f>
        <v>593.6006735615033</v>
      </c>
      <c r="I82" s="3">
        <f>'4F'!L111</f>
        <v>580.41425746412528</v>
      </c>
      <c r="J82" s="3">
        <f t="shared" si="7"/>
        <v>1.1138615584429128</v>
      </c>
      <c r="L82" s="3">
        <f>AVERAGE('5F'!$J81:$J111) + Calibration!$C$11</f>
        <v>400.72767927129451</v>
      </c>
      <c r="M82" s="3">
        <f>'5F'!K111</f>
        <v>871.46205813949905</v>
      </c>
      <c r="N82" s="3">
        <f>'5F'!L111</f>
        <v>574.41364261482033</v>
      </c>
      <c r="O82" s="3">
        <f t="shared" si="8"/>
        <v>2.6659426400204675</v>
      </c>
      <c r="Q82" s="3">
        <f>AVERAGE('6F'!$K225:$K255) + Calibration!$C$11</f>
        <v>392.99670411895517</v>
      </c>
      <c r="R82" s="3">
        <f>'6F'!L255</f>
        <v>1347.9911138282714</v>
      </c>
      <c r="S82" s="3">
        <f>'6F'!M255</f>
        <v>565.08396563801205</v>
      </c>
      <c r="T82" s="3">
        <f t="shared" si="9"/>
        <v>5.4084860424822647</v>
      </c>
    </row>
    <row r="83" spans="1:20" x14ac:dyDescent="0.25">
      <c r="A83" s="3">
        <f t="shared" si="10"/>
        <v>9.1666666666666625</v>
      </c>
      <c r="B83" s="3">
        <f>AVERAGE('3F'!$J82:$J112) + Calibration!$C$11</f>
        <v>395.64330935376785</v>
      </c>
      <c r="C83" s="2">
        <f>'3F'!K112</f>
        <v>614.02218255729565</v>
      </c>
      <c r="D83" s="2">
        <f>'3F'!L112</f>
        <v>580.61974096965389</v>
      </c>
      <c r="E83" s="3">
        <f t="shared" si="6"/>
        <v>1.2367602110401783</v>
      </c>
      <c r="G83" s="3">
        <f>AVERAGE('4F'!$J82:$J112) + Calibration!$C$11</f>
        <v>397.36821104020078</v>
      </c>
      <c r="H83" s="3">
        <f>'4F'!K112</f>
        <v>628.97656789134669</v>
      </c>
      <c r="I83" s="3">
        <f>'4F'!L112</f>
        <v>580.82522858518155</v>
      </c>
      <c r="J83" s="3">
        <f t="shared" si="7"/>
        <v>1.3116836628739632</v>
      </c>
      <c r="L83" s="3">
        <f>AVERAGE('5F'!$J82:$J112) + Calibration!$C$11</f>
        <v>400.43450502314806</v>
      </c>
      <c r="M83" s="3">
        <f>'5F'!K112</f>
        <v>1117.6861386911864</v>
      </c>
      <c r="N83" s="3">
        <f>'5F'!L112</f>
        <v>575.07125477049476</v>
      </c>
      <c r="O83" s="3">
        <f t="shared" si="8"/>
        <v>4.0620608981595643</v>
      </c>
      <c r="Q83" s="3">
        <f>AVERAGE('6F'!$K226:$K256) + Calibration!$C$11</f>
        <v>392.98666449363742</v>
      </c>
      <c r="R83" s="3">
        <f>'6F'!L256</f>
        <v>1681.2477946671886</v>
      </c>
      <c r="S83" s="3">
        <f>'6F'!M256</f>
        <v>564.8784328124965</v>
      </c>
      <c r="T83" s="3">
        <f t="shared" si="9"/>
        <v>7.2958985631516731</v>
      </c>
    </row>
    <row r="84" spans="1:20" x14ac:dyDescent="0.25">
      <c r="A84" s="3">
        <f t="shared" si="10"/>
        <v>9.2499999999999964</v>
      </c>
      <c r="B84" s="3">
        <f>AVERAGE('3F'!$J83:$J113) + Calibration!$C$11</f>
        <v>395.58909272643217</v>
      </c>
      <c r="C84" s="2">
        <f>'3F'!K113</f>
        <v>628.53434137382578</v>
      </c>
      <c r="D84" s="2">
        <f>'3F'!L113</f>
        <v>580.82522858518155</v>
      </c>
      <c r="E84" s="3">
        <f t="shared" si="6"/>
        <v>1.3192549748594602</v>
      </c>
      <c r="G84" s="3">
        <f>AVERAGE('4F'!$J83:$J113) + Calibration!$C$11</f>
        <v>397.56299145818906</v>
      </c>
      <c r="H84" s="3">
        <f>'4F'!K113</f>
        <v>587.97271832983472</v>
      </c>
      <c r="I84" s="3">
        <f>'4F'!L113</f>
        <v>580.82522858518155</v>
      </c>
      <c r="J84" s="3">
        <f t="shared" si="7"/>
        <v>1.0783606057459727</v>
      </c>
      <c r="L84" s="3">
        <f>AVERAGE('5F'!$J83:$J113) + Calibration!$C$11</f>
        <v>399.98871911268043</v>
      </c>
      <c r="M84" s="3">
        <f>'5F'!K113</f>
        <v>962.87655089006068</v>
      </c>
      <c r="N84" s="3">
        <f>'5F'!L113</f>
        <v>574.41364261482033</v>
      </c>
      <c r="O84" s="3">
        <f t="shared" si="8"/>
        <v>3.1878416781284824</v>
      </c>
      <c r="Q84" s="3">
        <f>AVERAGE('6F'!$K227:$K257) + Calibration!$C$11</f>
        <v>392.5207971236843</v>
      </c>
      <c r="R84" s="3">
        <f>'6F'!L257</f>
        <v>1294.3645266581568</v>
      </c>
      <c r="S84" s="3">
        <f>'6F'!M257</f>
        <v>564.63184109786516</v>
      </c>
      <c r="T84" s="3">
        <f t="shared" si="9"/>
        <v>5.1074741109448007</v>
      </c>
    </row>
    <row r="85" spans="1:20" x14ac:dyDescent="0.25">
      <c r="A85" s="3">
        <f t="shared" si="10"/>
        <v>9.3333333333333304</v>
      </c>
      <c r="B85" s="3">
        <f>AVERAGE('3F'!$J84:$J114) + Calibration!$C$11</f>
        <v>394.99270360079873</v>
      </c>
      <c r="C85" s="2">
        <f>'3F'!K114</f>
        <v>645.49866707363287</v>
      </c>
      <c r="D85" s="2">
        <f>'3F'!L114</f>
        <v>579.51005359381952</v>
      </c>
      <c r="E85" s="3">
        <f t="shared" si="6"/>
        <v>1.418707788471548</v>
      </c>
      <c r="G85" s="3">
        <f>AVERAGE('4F'!$J84:$J114) + Calibration!$C$11</f>
        <v>397.96460016583416</v>
      </c>
      <c r="H85" s="3">
        <f>'4F'!K114</f>
        <v>558.42581065409831</v>
      </c>
      <c r="I85" s="3">
        <f>'4F'!L114</f>
        <v>580.82522858518155</v>
      </c>
      <c r="J85" s="3">
        <f t="shared" si="7"/>
        <v>0.90875109682552457</v>
      </c>
      <c r="L85" s="3">
        <f>AVERAGE('5F'!$J84:$J114) + Calibration!$C$11</f>
        <v>399.51281111338676</v>
      </c>
      <c r="M85" s="3">
        <f>'5F'!K114</f>
        <v>985.22764074643908</v>
      </c>
      <c r="N85" s="3">
        <f>'5F'!L114</f>
        <v>574.41364261482033</v>
      </c>
      <c r="O85" s="3">
        <f t="shared" si="8"/>
        <v>3.3171193974941424</v>
      </c>
      <c r="Q85" s="3">
        <f>AVERAGE('6F'!$K228:$K258) + Calibration!$C$11</f>
        <v>392.17340504337477</v>
      </c>
      <c r="R85" s="3">
        <f>'6F'!L258</f>
        <v>1160.0165632856445</v>
      </c>
      <c r="S85" s="3">
        <f>'6F'!M258</f>
        <v>565.28944914354065</v>
      </c>
      <c r="T85" s="3">
        <f t="shared" si="9"/>
        <v>4.348579386378689</v>
      </c>
    </row>
    <row r="86" spans="1:20" x14ac:dyDescent="0.25">
      <c r="A86" s="3">
        <f t="shared" si="10"/>
        <v>9.4166666666666643</v>
      </c>
      <c r="B86" s="3">
        <f>AVERAGE('3F'!$J85:$J115) + Calibration!$C$11</f>
        <v>394.65735939215784</v>
      </c>
      <c r="C86" s="2">
        <f>'3F'!K115</f>
        <v>647.22726073161812</v>
      </c>
      <c r="D86" s="2">
        <f>'3F'!L115</f>
        <v>579.51005359381952</v>
      </c>
      <c r="E86" s="3">
        <f t="shared" si="6"/>
        <v>1.4303966308675951</v>
      </c>
      <c r="G86" s="3">
        <f>AVERAGE('4F'!$J85:$J115) + Calibration!$C$11</f>
        <v>398.2678152441257</v>
      </c>
      <c r="H86" s="3">
        <f>'4F'!K115</f>
        <v>568.19436677437045</v>
      </c>
      <c r="I86" s="3">
        <f>'4F'!L115</f>
        <v>579.71554120934707</v>
      </c>
      <c r="J86" s="3">
        <f t="shared" si="7"/>
        <v>0.96235681890348823</v>
      </c>
      <c r="L86" s="3">
        <f>AVERAGE('5F'!$J85:$J115) + Calibration!$C$11</f>
        <v>399.15537940775965</v>
      </c>
      <c r="M86" s="3">
        <f>'5F'!K115</f>
        <v>1102.6916459642848</v>
      </c>
      <c r="N86" s="3">
        <f>'5F'!L115</f>
        <v>572.19426786315148</v>
      </c>
      <c r="O86" s="3">
        <f t="shared" si="8"/>
        <v>3.9843857088223631</v>
      </c>
      <c r="Q86" s="3">
        <f>AVERAGE('6F'!$K229:$K259) + Calibration!$C$11</f>
        <v>392.17340504337488</v>
      </c>
      <c r="R86" s="3">
        <f>'6F'!L259</f>
        <v>1181.2823134040116</v>
      </c>
      <c r="S86" s="3">
        <f>'6F'!M259</f>
        <v>565.28944914354065</v>
      </c>
      <c r="T86" s="3">
        <f t="shared" si="9"/>
        <v>4.4690151832050935</v>
      </c>
    </row>
    <row r="87" spans="1:20" x14ac:dyDescent="0.25">
      <c r="A87" s="3">
        <f t="shared" si="10"/>
        <v>9.4999999999999982</v>
      </c>
      <c r="B87" s="3">
        <f>AVERAGE('3F'!$J86:$J116) + Calibration!$C$11</f>
        <v>394.43045104864751</v>
      </c>
      <c r="C87" s="2">
        <f>'3F'!K116</f>
        <v>632.67494226242934</v>
      </c>
      <c r="D87" s="2">
        <f>'3F'!L116</f>
        <v>581.93496528100286</v>
      </c>
      <c r="E87" s="3">
        <f t="shared" si="6"/>
        <v>1.3492665426389643</v>
      </c>
      <c r="G87" s="3">
        <f>AVERAGE('4F'!$J86:$J116) + Calibration!$C$11</f>
        <v>398.6694239517708</v>
      </c>
      <c r="H87" s="3">
        <f>'4F'!K116</f>
        <v>573.86252989852085</v>
      </c>
      <c r="I87" s="3">
        <f>'4F'!L116</f>
        <v>577.49616234767927</v>
      </c>
      <c r="J87" s="3">
        <f t="shared" si="7"/>
        <v>0.99218326161775738</v>
      </c>
      <c r="L87" s="3">
        <f>AVERAGE('5F'!$J86:$J116) + Calibration!$C$11</f>
        <v>398.53690178111719</v>
      </c>
      <c r="M87" s="3">
        <f>'5F'!K116</f>
        <v>1208.1760227740328</v>
      </c>
      <c r="N87" s="3">
        <f>'5F'!L116</f>
        <v>571.94767614852015</v>
      </c>
      <c r="O87" s="3">
        <f t="shared" si="8"/>
        <v>4.5852853595977194</v>
      </c>
      <c r="Q87" s="3">
        <f>AVERAGE('6F'!$K230:$K260) + Calibration!$C$11</f>
        <v>392.35814483202273</v>
      </c>
      <c r="R87" s="3">
        <f>'6F'!L260</f>
        <v>1055.1351400437281</v>
      </c>
      <c r="S87" s="3">
        <f>'6F'!M260</f>
        <v>568.41302776551538</v>
      </c>
      <c r="T87" s="3">
        <f t="shared" si="9"/>
        <v>3.7535509019073108</v>
      </c>
    </row>
    <row r="88" spans="1:20" x14ac:dyDescent="0.25">
      <c r="A88" s="3">
        <f t="shared" si="10"/>
        <v>9.5833333333333321</v>
      </c>
      <c r="B88" s="3">
        <f>AVERAGE('3F'!$J87:$J117) + Calibration!$C$11</f>
        <v>394.20153405717707</v>
      </c>
      <c r="C88" s="2">
        <f>'3F'!K117</f>
        <v>603.36922968177532</v>
      </c>
      <c r="D88" s="2">
        <f>'3F'!L117</f>
        <v>580.61974096965389</v>
      </c>
      <c r="E88" s="3">
        <f t="shared" si="6"/>
        <v>1.1845939105215921</v>
      </c>
      <c r="G88" s="3">
        <f>AVERAGE('4F'!$J87:$J117) + Calibration!$C$11</f>
        <v>399.01681603208027</v>
      </c>
      <c r="H88" s="3">
        <f>'4F'!K117</f>
        <v>560.39559538718083</v>
      </c>
      <c r="I88" s="3">
        <f>'4F'!L117</f>
        <v>576.38642565185785</v>
      </c>
      <c r="J88" s="3">
        <f t="shared" si="7"/>
        <v>0.91394762819664699</v>
      </c>
      <c r="L88" s="3">
        <f>AVERAGE('5F'!$J87:$J117) + Calibration!$C$11</f>
        <v>398.01681918946031</v>
      </c>
      <c r="M88" s="3">
        <f>'5F'!K117</f>
        <v>970.47429085481178</v>
      </c>
      <c r="N88" s="3">
        <f>'5F'!L117</f>
        <v>572.64634308331142</v>
      </c>
      <c r="O88" s="3">
        <f t="shared" si="8"/>
        <v>3.2420380830911335</v>
      </c>
      <c r="Q88" s="3">
        <f>AVERAGE('6F'!$K231:$K261) + Calibration!$C$11</f>
        <v>392.71758478400068</v>
      </c>
      <c r="R88" s="3">
        <f>'6F'!L261</f>
        <v>1061.647540270468</v>
      </c>
      <c r="S88" s="3">
        <f>'6F'!M261</f>
        <v>566.39913651937525</v>
      </c>
      <c r="T88" s="3">
        <f t="shared" si="9"/>
        <v>3.7883973883659348</v>
      </c>
    </row>
    <row r="89" spans="1:20" x14ac:dyDescent="0.25">
      <c r="A89" s="3">
        <f t="shared" si="10"/>
        <v>9.6666666666666661</v>
      </c>
      <c r="B89" s="3">
        <f>AVERAGE('3F'!$J88:$J118) + Calibration!$C$11</f>
        <v>393.95253580702581</v>
      </c>
      <c r="C89" s="2">
        <f>'3F'!K118</f>
        <v>604.01243536192646</v>
      </c>
      <c r="D89" s="2">
        <f>'3F'!L118</f>
        <v>578.19483339246949</v>
      </c>
      <c r="E89" s="3">
        <f t="shared" si="6"/>
        <v>1.1896467908892971</v>
      </c>
      <c r="G89" s="3">
        <f>AVERAGE('4F'!$J88:$J118) + Calibration!$C$11</f>
        <v>399.19151639621504</v>
      </c>
      <c r="H89" s="3">
        <f>'4F'!K118</f>
        <v>571.69175796283753</v>
      </c>
      <c r="I89" s="3">
        <f>'4F'!L118</f>
        <v>575.72886281617036</v>
      </c>
      <c r="J89" s="3">
        <f t="shared" si="7"/>
        <v>0.97693257609945094</v>
      </c>
      <c r="L89" s="3">
        <f>AVERAGE('5F'!$J88:$J118) + Calibration!$C$11</f>
        <v>397.72565218364184</v>
      </c>
      <c r="M89" s="3">
        <f>'5F'!K118</f>
        <v>944.86700088506359</v>
      </c>
      <c r="N89" s="3">
        <f>'5F'!L118</f>
        <v>572.39975136868009</v>
      </c>
      <c r="O89" s="3">
        <f t="shared" si="8"/>
        <v>3.0986635289491304</v>
      </c>
      <c r="Q89" s="3">
        <f>AVERAGE('6F'!$K232:$K262) + Calibration!$C$11</f>
        <v>393.39027903797876</v>
      </c>
      <c r="R89" s="3">
        <f>'6F'!L262</f>
        <v>994.15204820379722</v>
      </c>
      <c r="S89" s="3">
        <f>'6F'!M262</f>
        <v>567.3033403896809</v>
      </c>
      <c r="T89" s="3">
        <f t="shared" si="9"/>
        <v>3.4023357732316835</v>
      </c>
    </row>
    <row r="90" spans="1:20" x14ac:dyDescent="0.25">
      <c r="A90" s="3">
        <f t="shared" si="10"/>
        <v>9.75</v>
      </c>
      <c r="B90" s="3">
        <f>AVERAGE('3F'!$J89:$J119) + Calibration!$C$11</f>
        <v>393.60514372671639</v>
      </c>
      <c r="C90" s="2">
        <f>'3F'!K119</f>
        <v>562.9683819279179</v>
      </c>
      <c r="D90" s="2">
        <f>'3F'!L119</f>
        <v>579.30457008829092</v>
      </c>
      <c r="E90" s="3">
        <f t="shared" si="6"/>
        <v>0.95916656747719775</v>
      </c>
      <c r="G90" s="3">
        <f>AVERAGE('4F'!$J89:$J119) + Calibration!$C$11</f>
        <v>399.3642083131943</v>
      </c>
      <c r="H90" s="3">
        <f>'4F'!K119</f>
        <v>597.50008337500958</v>
      </c>
      <c r="I90" s="3">
        <f>'4F'!L119</f>
        <v>575.97545864080064</v>
      </c>
      <c r="J90" s="3">
        <f t="shared" si="7"/>
        <v>1.1221166363822159</v>
      </c>
      <c r="L90" s="3">
        <f>AVERAGE('5F'!$J89:$J119) + Calibration!$C$11</f>
        <v>397.1393024825216</v>
      </c>
      <c r="M90" s="3">
        <f>'5F'!K119</f>
        <v>943.13835898725529</v>
      </c>
      <c r="N90" s="3">
        <f>'5F'!L119</f>
        <v>572.39975136868009</v>
      </c>
      <c r="O90" s="3">
        <f t="shared" si="8"/>
        <v>3.0921943063658235</v>
      </c>
      <c r="Q90" s="3">
        <f>AVERAGE('6F'!$K233:$K263) + Calibration!$C$11</f>
        <v>393.96458086743058</v>
      </c>
      <c r="R90" s="3">
        <f>'6F'!L263</f>
        <v>849.35211513838021</v>
      </c>
      <c r="S90" s="3">
        <f>'6F'!M263</f>
        <v>565.74157779368659</v>
      </c>
      <c r="T90" s="3">
        <f t="shared" si="9"/>
        <v>2.5790277911412347</v>
      </c>
    </row>
    <row r="91" spans="1:20" x14ac:dyDescent="0.25">
      <c r="A91" s="3">
        <f t="shared" si="10"/>
        <v>9.8333333333333339</v>
      </c>
      <c r="B91" s="3">
        <f>AVERAGE('3F'!$J90:$J120) + Calibration!$C$11</f>
        <v>393.26979951807544</v>
      </c>
      <c r="C91" s="2">
        <f>'3F'!K120</f>
        <v>567.99338359175488</v>
      </c>
      <c r="D91" s="2">
        <f>'3F'!L120</f>
        <v>577.49616234767927</v>
      </c>
      <c r="E91" s="3">
        <f t="shared" si="6"/>
        <v>0.98952418584587354</v>
      </c>
      <c r="G91" s="3">
        <f>AVERAGE('4F'!$J90:$J120) + Calibration!$C$11</f>
        <v>399.78790692748026</v>
      </c>
      <c r="H91" s="3">
        <f>'4F'!K120</f>
        <v>618.76578525355376</v>
      </c>
      <c r="I91" s="3">
        <f>'4F'!L120</f>
        <v>576.18094214632924</v>
      </c>
      <c r="J91" s="3">
        <f t="shared" si="7"/>
        <v>1.2401525982748323</v>
      </c>
      <c r="L91" s="3">
        <f>AVERAGE('5F'!$J90:$J120) + Calibration!$C$11</f>
        <v>396.70556464452699</v>
      </c>
      <c r="M91" s="3">
        <f>'5F'!K120</f>
        <v>1250.3054601658901</v>
      </c>
      <c r="N91" s="3">
        <f>'5F'!L120</f>
        <v>571.7421433230046</v>
      </c>
      <c r="O91" s="3">
        <f t="shared" si="8"/>
        <v>4.8342514614267227</v>
      </c>
      <c r="Q91" s="3">
        <f>AVERAGE('6F'!$K234:$K264) + Calibration!$C$11</f>
        <v>394.98466860734999</v>
      </c>
      <c r="R91" s="3">
        <f>'6F'!L264</f>
        <v>1037.7688921985282</v>
      </c>
      <c r="S91" s="3">
        <f>'6F'!M264</f>
        <v>566.39913651937525</v>
      </c>
      <c r="T91" s="3">
        <f t="shared" si="9"/>
        <v>3.6403244524529419</v>
      </c>
    </row>
    <row r="92" spans="1:20" x14ac:dyDescent="0.25">
      <c r="A92" s="3">
        <f t="shared" si="10"/>
        <v>9.9166666666666679</v>
      </c>
      <c r="B92" s="3">
        <f>AVERAGE('3F'!$J91:$J121) + Calibration!$C$11</f>
        <v>393.08505993023209</v>
      </c>
      <c r="C92" s="2">
        <f>'3F'!K121</f>
        <v>582.54569804095854</v>
      </c>
      <c r="D92" s="2">
        <f>'3F'!L121</f>
        <v>577.08514601663501</v>
      </c>
      <c r="E92" s="3">
        <f t="shared" si="6"/>
        <v>1.0729855655736737</v>
      </c>
      <c r="G92" s="3">
        <f>AVERAGE('4F'!$J91:$J121) + Calibration!$C$11</f>
        <v>399.98268734546855</v>
      </c>
      <c r="H92" s="3">
        <f>'4F'!K121</f>
        <v>584.91750139908027</v>
      </c>
      <c r="I92" s="3">
        <f>'4F'!L121</f>
        <v>575.72886281617036</v>
      </c>
      <c r="J92" s="3">
        <f t="shared" si="7"/>
        <v>1.0473541524525372</v>
      </c>
      <c r="L92" s="3">
        <f>AVERAGE('5F'!$J91:$J121) + Calibration!$C$11</f>
        <v>396.23969727457387</v>
      </c>
      <c r="M92" s="3">
        <f>'5F'!K121</f>
        <v>1555.3419530814861</v>
      </c>
      <c r="N92" s="3">
        <f>'5F'!L121</f>
        <v>571.94767614852015</v>
      </c>
      <c r="O92" s="3">
        <f t="shared" si="8"/>
        <v>6.5644241564194745</v>
      </c>
      <c r="Q92" s="3">
        <f>AVERAGE('6F'!$K235:$K265) + Calibration!$C$11</f>
        <v>395.73366939530456</v>
      </c>
      <c r="R92" s="3">
        <f>'6F'!L265</f>
        <v>951.37940111180353</v>
      </c>
      <c r="S92" s="3">
        <f>'6F'!M265</f>
        <v>567.75546492982778</v>
      </c>
      <c r="T92" s="3">
        <f t="shared" si="9"/>
        <v>3.1468269908179476</v>
      </c>
    </row>
    <row r="93" spans="1:20" x14ac:dyDescent="0.25">
      <c r="B93" s="3">
        <f>AVERAGE(B2:B92)</f>
        <v>401.8715717496774</v>
      </c>
      <c r="D93" s="3">
        <f>AVERAGE(D2:D92)</f>
        <v>581.07458856674555</v>
      </c>
      <c r="G93" s="3">
        <f>AVERAGE(G2:G92)</f>
        <v>401.94917010843938</v>
      </c>
      <c r="I93" s="3">
        <f>AVERAGE(I2:I92)</f>
        <v>578.94834625338842</v>
      </c>
      <c r="L93" s="3">
        <f>AVERAGE(L2:L92)</f>
        <v>400.26170005766699</v>
      </c>
      <c r="N93" s="3">
        <f>AVERAGE(N2:N92)</f>
        <v>572.3915305031926</v>
      </c>
      <c r="Q93" s="3">
        <f>AVERAGE(Q2:Q92)</f>
        <v>398.62335884030449</v>
      </c>
      <c r="S93" s="3">
        <f>AVERAGE(S2:S92)</f>
        <v>562.11744706240233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41809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-26.096369332680183</v>
      </c>
      <c r="D11" s="2">
        <f>AVERAGE(E11:E14)</f>
        <v>426.09636933268018</v>
      </c>
      <c r="E11" s="2">
        <f>AVERAGE('6F'!O2)</f>
        <v>425.21857577172898</v>
      </c>
    </row>
    <row r="12" spans="1:5" x14ac:dyDescent="0.25">
      <c r="E12" s="2">
        <f>'5F'!N2</f>
        <v>426.11671340902086</v>
      </c>
    </row>
    <row r="13" spans="1:5" x14ac:dyDescent="0.25">
      <c r="E13" s="2">
        <f>'4F'!N2</f>
        <v>427.65064033375188</v>
      </c>
    </row>
    <row r="14" spans="1:5" x14ac:dyDescent="0.25">
      <c r="E14" s="2">
        <f>'3F'!N2</f>
        <v>425.39954781621884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6F</vt:lpstr>
      <vt:lpstr>5F</vt:lpstr>
      <vt:lpstr>4F</vt:lpstr>
      <vt:lpstr>3F</vt:lpstr>
      <vt:lpstr>3F - 4F - 5F - 6F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2015-04-24T03:57:00Z</dcterms:modified>
</cp:coreProperties>
</file>